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YoanJULIA\VERTICAL SEA Dropbox\D.BAT_ICB\24_129018_UPPA_IPREM2\9-DCE\PIECES ECRITES\CVCPS\"/>
    </mc:Choice>
  </mc:AlternateContent>
  <xr:revisionPtr revIDLastSave="0" documentId="13_ncr:1_{AC50F861-619A-4EF4-9A67-F4B8644284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DPGF" sheetId="1" r:id="rId1"/>
  </sheets>
  <definedNames>
    <definedName name="_xlnm.Print_Area" localSheetId="0">CDPGF!$A$1:$J$791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2" i="1" l="1"/>
  <c r="I331" i="1"/>
  <c r="I330" i="1"/>
  <c r="I329" i="1"/>
  <c r="I314" i="1"/>
  <c r="I326" i="1"/>
  <c r="I325" i="1"/>
  <c r="I538" i="1" l="1"/>
  <c r="I786" i="1"/>
  <c r="I785" i="1"/>
  <c r="I784" i="1"/>
  <c r="I783" i="1"/>
  <c r="I782" i="1"/>
  <c r="I781" i="1"/>
  <c r="B788" i="1" l="1"/>
  <c r="I780" i="1"/>
  <c r="I788" i="1" s="1"/>
  <c r="I691" i="1"/>
  <c r="B725" i="1"/>
  <c r="B727" i="1" s="1"/>
  <c r="B769" i="1" s="1"/>
  <c r="I723" i="1"/>
  <c r="I721" i="1"/>
  <c r="I719" i="1"/>
  <c r="I717" i="1"/>
  <c r="I715" i="1"/>
  <c r="I713" i="1"/>
  <c r="I711" i="1"/>
  <c r="I709" i="1"/>
  <c r="I707" i="1"/>
  <c r="I705" i="1"/>
  <c r="I703" i="1"/>
  <c r="I701" i="1"/>
  <c r="I699" i="1"/>
  <c r="I697" i="1"/>
  <c r="I695" i="1"/>
  <c r="I693" i="1"/>
  <c r="I690" i="1"/>
  <c r="I689" i="1"/>
  <c r="I688" i="1"/>
  <c r="I687" i="1"/>
  <c r="I684" i="1"/>
  <c r="I789" i="1" l="1"/>
  <c r="I790" i="1" s="1"/>
  <c r="I725" i="1"/>
  <c r="I727" i="1" s="1"/>
  <c r="I769" i="1" s="1"/>
  <c r="I550" i="1"/>
  <c r="I548" i="1"/>
  <c r="I549" i="1"/>
  <c r="I551" i="1"/>
  <c r="I552" i="1"/>
  <c r="I555" i="1"/>
  <c r="I556" i="1"/>
  <c r="I557" i="1"/>
  <c r="I558" i="1"/>
  <c r="I559" i="1"/>
  <c r="I560" i="1"/>
  <c r="I561" i="1"/>
  <c r="I563" i="1"/>
  <c r="I564" i="1"/>
  <c r="I566" i="1"/>
  <c r="I547" i="1"/>
  <c r="I675" i="1"/>
  <c r="I762" i="1" s="1"/>
  <c r="B568" i="1"/>
  <c r="B675" i="1" s="1"/>
  <c r="B762" i="1" s="1"/>
  <c r="I611" i="1"/>
  <c r="I609" i="1"/>
  <c r="I388" i="1"/>
  <c r="I568" i="1" l="1"/>
  <c r="I191" i="1"/>
  <c r="B759" i="1"/>
  <c r="B754" i="1"/>
  <c r="B745" i="1"/>
  <c r="I602" i="1"/>
  <c r="I601" i="1"/>
  <c r="I600" i="1"/>
  <c r="I621" i="1"/>
  <c r="I620" i="1"/>
  <c r="I619" i="1"/>
  <c r="I618" i="1"/>
  <c r="I617" i="1"/>
  <c r="I501" i="1" l="1"/>
  <c r="I500" i="1"/>
  <c r="B511" i="1" l="1"/>
  <c r="I509" i="1"/>
  <c r="I757" i="1" s="1"/>
  <c r="I508" i="1"/>
  <c r="I756" i="1" s="1"/>
  <c r="I497" i="1"/>
  <c r="I481" i="1"/>
  <c r="I482" i="1"/>
  <c r="I483" i="1"/>
  <c r="I488" i="1"/>
  <c r="I489" i="1"/>
  <c r="I490" i="1"/>
  <c r="I491" i="1"/>
  <c r="I492" i="1"/>
  <c r="I493" i="1"/>
  <c r="I494" i="1"/>
  <c r="I495" i="1"/>
  <c r="I496" i="1"/>
  <c r="I503" i="1"/>
  <c r="I479" i="1"/>
  <c r="B505" i="1"/>
  <c r="B510" i="1" s="1"/>
  <c r="B758" i="1" s="1"/>
  <c r="I505" i="1" l="1"/>
  <c r="I510" i="1" s="1"/>
  <c r="I511" i="1" l="1"/>
  <c r="I758" i="1"/>
  <c r="I759" i="1" s="1"/>
  <c r="B474" i="1" l="1"/>
  <c r="B509" i="1" s="1"/>
  <c r="B757" i="1" s="1"/>
  <c r="B470" i="1"/>
  <c r="B508" i="1" s="1"/>
  <c r="B756" i="1" s="1"/>
  <c r="B465" i="1"/>
  <c r="B455" i="1"/>
  <c r="B464" i="1" s="1"/>
  <c r="B753" i="1" s="1"/>
  <c r="I453" i="1"/>
  <c r="I451" i="1"/>
  <c r="I449" i="1"/>
  <c r="I446" i="1"/>
  <c r="I444" i="1"/>
  <c r="I443" i="1"/>
  <c r="I439" i="1"/>
  <c r="I437" i="1"/>
  <c r="I436" i="1"/>
  <c r="I435" i="1"/>
  <c r="I434" i="1"/>
  <c r="I430" i="1"/>
  <c r="I429" i="1"/>
  <c r="I427" i="1"/>
  <c r="I426" i="1"/>
  <c r="I425" i="1"/>
  <c r="I421" i="1"/>
  <c r="I419" i="1"/>
  <c r="I418" i="1"/>
  <c r="I417" i="1"/>
  <c r="I416" i="1"/>
  <c r="I415" i="1"/>
  <c r="I414" i="1"/>
  <c r="I412" i="1"/>
  <c r="I455" i="1" l="1"/>
  <c r="I464" i="1" s="1"/>
  <c r="I753" i="1" s="1"/>
  <c r="J455" i="1" l="1"/>
  <c r="B392" i="1" l="1"/>
  <c r="B462" i="1" s="1"/>
  <c r="B751" i="1" s="1"/>
  <c r="I390" i="1"/>
  <c r="I386" i="1"/>
  <c r="I385" i="1"/>
  <c r="I384" i="1"/>
  <c r="I383" i="1"/>
  <c r="I380" i="1"/>
  <c r="I378" i="1"/>
  <c r="I377" i="1"/>
  <c r="I376" i="1"/>
  <c r="I374" i="1"/>
  <c r="I373" i="1"/>
  <c r="I372" i="1"/>
  <c r="I371" i="1"/>
  <c r="I369" i="1"/>
  <c r="I368" i="1"/>
  <c r="I367" i="1"/>
  <c r="I366" i="1"/>
  <c r="B301" i="1"/>
  <c r="B460" i="1" s="1"/>
  <c r="B749" i="1" s="1"/>
  <c r="I299" i="1"/>
  <c r="I298" i="1"/>
  <c r="I297" i="1"/>
  <c r="I301" i="1" l="1"/>
  <c r="I460" i="1" s="1"/>
  <c r="I749" i="1" s="1"/>
  <c r="I392" i="1"/>
  <c r="I462" i="1" s="1"/>
  <c r="I751" i="1" s="1"/>
  <c r="B292" i="1" l="1"/>
  <c r="B459" i="1" s="1"/>
  <c r="B748" i="1" s="1"/>
  <c r="I290" i="1"/>
  <c r="I288" i="1"/>
  <c r="I287" i="1"/>
  <c r="I286" i="1"/>
  <c r="I285" i="1"/>
  <c r="I282" i="1"/>
  <c r="I280" i="1"/>
  <c r="I279" i="1"/>
  <c r="I278" i="1"/>
  <c r="I276" i="1"/>
  <c r="I275" i="1"/>
  <c r="I274" i="1"/>
  <c r="I273" i="1"/>
  <c r="I271" i="1"/>
  <c r="I270" i="1"/>
  <c r="I269" i="1"/>
  <c r="I268" i="1"/>
  <c r="B28" i="1"/>
  <c r="B119" i="1"/>
  <c r="B182" i="1"/>
  <c r="B214" i="1" s="1"/>
  <c r="B743" i="1" s="1"/>
  <c r="I180" i="1"/>
  <c r="I177" i="1"/>
  <c r="B24" i="1"/>
  <c r="I18" i="1"/>
  <c r="B20" i="1"/>
  <c r="I14" i="1"/>
  <c r="I143" i="1"/>
  <c r="I139" i="1"/>
  <c r="I62" i="1"/>
  <c r="I58" i="1"/>
  <c r="I103" i="1"/>
  <c r="B738" i="1"/>
  <c r="B771" i="1" s="1"/>
  <c r="I732" i="1"/>
  <c r="I733" i="1"/>
  <c r="I734" i="1"/>
  <c r="I735" i="1"/>
  <c r="B680" i="1"/>
  <c r="B767" i="1" s="1"/>
  <c r="I674" i="1"/>
  <c r="I761" i="1" s="1"/>
  <c r="I731" i="1"/>
  <c r="I292" i="1" l="1"/>
  <c r="I459" i="1" s="1"/>
  <c r="I748" i="1" s="1"/>
  <c r="I182" i="1"/>
  <c r="I214" i="1" s="1"/>
  <c r="I743" i="1" s="1"/>
  <c r="I20" i="1"/>
  <c r="I661" i="1"/>
  <c r="I660" i="1"/>
  <c r="I643" i="1" l="1"/>
  <c r="I641" i="1"/>
  <c r="I635" i="1"/>
  <c r="I634" i="1"/>
  <c r="I638" i="1"/>
  <c r="I631" i="1"/>
  <c r="I668" i="1"/>
  <c r="I665" i="1"/>
  <c r="I663" i="1"/>
  <c r="I652" i="1"/>
  <c r="I653" i="1"/>
  <c r="I654" i="1"/>
  <c r="I655" i="1"/>
  <c r="I656" i="1"/>
  <c r="I651" i="1"/>
  <c r="I632" i="1"/>
  <c r="I630" i="1"/>
  <c r="I606" i="1"/>
  <c r="I614" i="1"/>
  <c r="I596" i="1"/>
  <c r="I597" i="1"/>
  <c r="I595" i="1"/>
  <c r="I592" i="1"/>
  <c r="I591" i="1"/>
  <c r="I670" i="1" l="1"/>
  <c r="I645" i="1"/>
  <c r="I679" i="1" s="1"/>
  <c r="I766" i="1" s="1"/>
  <c r="I623" i="1"/>
  <c r="I582" i="1"/>
  <c r="I584" i="1"/>
  <c r="I580" i="1"/>
  <c r="I574" i="1"/>
  <c r="I575" i="1"/>
  <c r="I576" i="1"/>
  <c r="I573" i="1"/>
  <c r="I678" i="1" l="1"/>
  <c r="I765" i="1" s="1"/>
  <c r="I677" i="1"/>
  <c r="I764" i="1" s="1"/>
  <c r="I586" i="1"/>
  <c r="I676" i="1" s="1"/>
  <c r="B670" i="1"/>
  <c r="B679" i="1" s="1"/>
  <c r="B766" i="1" s="1"/>
  <c r="B645" i="1"/>
  <c r="B678" i="1" s="1"/>
  <c r="B765" i="1" s="1"/>
  <c r="B623" i="1"/>
  <c r="B677" i="1" s="1"/>
  <c r="B764" i="1" s="1"/>
  <c r="B586" i="1"/>
  <c r="B676" i="1" s="1"/>
  <c r="B763" i="1" s="1"/>
  <c r="B542" i="1"/>
  <c r="B674" i="1" s="1"/>
  <c r="B761" i="1" s="1"/>
  <c r="I79" i="1"/>
  <c r="I398" i="1"/>
  <c r="I399" i="1"/>
  <c r="I400" i="1"/>
  <c r="I401" i="1"/>
  <c r="I402" i="1"/>
  <c r="I403" i="1"/>
  <c r="I404" i="1"/>
  <c r="I405" i="1"/>
  <c r="I407" i="1"/>
  <c r="I397" i="1"/>
  <c r="B409" i="1"/>
  <c r="I76" i="1"/>
  <c r="I77" i="1"/>
  <c r="I74" i="1"/>
  <c r="I72" i="1"/>
  <c r="I70" i="1"/>
  <c r="B360" i="1"/>
  <c r="I358" i="1"/>
  <c r="I350" i="1"/>
  <c r="I349" i="1"/>
  <c r="I344" i="1"/>
  <c r="I340" i="1"/>
  <c r="I339" i="1"/>
  <c r="I235" i="1"/>
  <c r="I234" i="1"/>
  <c r="I680" i="1" l="1"/>
  <c r="I763" i="1"/>
  <c r="I767" i="1" s="1"/>
  <c r="B461" i="1"/>
  <c r="B750" i="1" s="1"/>
  <c r="B463" i="1"/>
  <c r="B752" i="1" s="1"/>
  <c r="I409" i="1"/>
  <c r="I463" i="1" s="1"/>
  <c r="I752" i="1" s="1"/>
  <c r="I346" i="1"/>
  <c r="I243" i="1"/>
  <c r="I341" i="1"/>
  <c r="I236" i="1"/>
  <c r="J409" i="1" l="1"/>
  <c r="I345" i="1"/>
  <c r="I242" i="1"/>
  <c r="I241" i="1"/>
  <c r="I231" i="1" l="1"/>
  <c r="I232" i="1"/>
  <c r="I247" i="1"/>
  <c r="B262" i="1"/>
  <c r="B458" i="1" s="1"/>
  <c r="B747" i="1" s="1"/>
  <c r="B209" i="1" l="1"/>
  <c r="B215" i="1" s="1"/>
  <c r="B744" i="1" s="1"/>
  <c r="B216" i="1"/>
  <c r="B208" i="1" l="1"/>
  <c r="I199" i="1"/>
  <c r="I197" i="1"/>
  <c r="I204" i="1"/>
  <c r="I206" i="1"/>
  <c r="I233" i="1"/>
  <c r="I245" i="1"/>
  <c r="I246" i="1"/>
  <c r="I248" i="1"/>
  <c r="I251" i="1"/>
  <c r="I252" i="1"/>
  <c r="I259" i="1"/>
  <c r="I260" i="1"/>
  <c r="I307" i="1"/>
  <c r="I308" i="1"/>
  <c r="I309" i="1"/>
  <c r="I310" i="1"/>
  <c r="I311" i="1"/>
  <c r="I312" i="1"/>
  <c r="I313" i="1"/>
  <c r="I315" i="1"/>
  <c r="I316" i="1"/>
  <c r="I317" i="1"/>
  <c r="I318" i="1"/>
  <c r="I319" i="1"/>
  <c r="I320" i="1"/>
  <c r="I321" i="1"/>
  <c r="I322" i="1"/>
  <c r="I335" i="1"/>
  <c r="I336" i="1"/>
  <c r="I337" i="1"/>
  <c r="I338" i="1"/>
  <c r="I343" i="1"/>
  <c r="I347" i="1"/>
  <c r="I188" i="1"/>
  <c r="I360" i="1" l="1"/>
  <c r="I262" i="1"/>
  <c r="I458" i="1" s="1"/>
  <c r="I747" i="1" s="1"/>
  <c r="I200" i="1"/>
  <c r="I198" i="1"/>
  <c r="I195" i="1"/>
  <c r="I194" i="1"/>
  <c r="I196" i="1"/>
  <c r="B172" i="1"/>
  <c r="B213" i="1" s="1"/>
  <c r="B742" i="1" s="1"/>
  <c r="I170" i="1"/>
  <c r="I168" i="1"/>
  <c r="I161" i="1"/>
  <c r="I162" i="1"/>
  <c r="I163" i="1"/>
  <c r="I164" i="1"/>
  <c r="I165" i="1"/>
  <c r="I153" i="1"/>
  <c r="I159" i="1"/>
  <c r="I150" i="1"/>
  <c r="I146" i="1"/>
  <c r="I147" i="1"/>
  <c r="I138" i="1"/>
  <c r="I142" i="1"/>
  <c r="I134" i="1"/>
  <c r="I135" i="1"/>
  <c r="I461" i="1" l="1"/>
  <c r="I201" i="1"/>
  <c r="I208" i="1" s="1"/>
  <c r="I154" i="1"/>
  <c r="I158" i="1"/>
  <c r="I157" i="1"/>
  <c r="I156" i="1"/>
  <c r="I465" i="1" l="1"/>
  <c r="I750" i="1"/>
  <c r="I754" i="1" s="1"/>
  <c r="I209" i="1"/>
  <c r="I215" i="1" s="1"/>
  <c r="I744" i="1" s="1"/>
  <c r="I101" i="1"/>
  <c r="I96" i="1"/>
  <c r="I97" i="1"/>
  <c r="I125" i="1"/>
  <c r="I126" i="1"/>
  <c r="I127" i="1"/>
  <c r="I128" i="1"/>
  <c r="I129" i="1"/>
  <c r="I130" i="1"/>
  <c r="I131" i="1"/>
  <c r="I124" i="1"/>
  <c r="I172" i="1" l="1"/>
  <c r="I213" i="1" s="1"/>
  <c r="I742" i="1" s="1"/>
  <c r="B212" i="1" l="1"/>
  <c r="B741" i="1" s="1"/>
  <c r="I108" i="1"/>
  <c r="I109" i="1"/>
  <c r="I110" i="1"/>
  <c r="I111" i="1"/>
  <c r="I112" i="1"/>
  <c r="I115" i="1"/>
  <c r="I117" i="1"/>
  <c r="I91" i="1" l="1"/>
  <c r="I82" i="1"/>
  <c r="I83" i="1"/>
  <c r="I84" i="1"/>
  <c r="I85" i="1"/>
  <c r="I86" i="1"/>
  <c r="I87" i="1"/>
  <c r="I88" i="1"/>
  <c r="I89" i="1"/>
  <c r="I90" i="1"/>
  <c r="I106" i="1"/>
  <c r="I99" i="1"/>
  <c r="I98" i="1"/>
  <c r="I57" i="1"/>
  <c r="I61" i="1"/>
  <c r="I94" i="1"/>
  <c r="I65" i="1"/>
  <c r="I66" i="1"/>
  <c r="I54" i="1" l="1"/>
  <c r="I53" i="1"/>
  <c r="I52" i="1"/>
  <c r="I51" i="1"/>
  <c r="I50" i="1"/>
  <c r="I49" i="1"/>
  <c r="I48" i="1"/>
  <c r="I45" i="1"/>
  <c r="I35" i="1"/>
  <c r="I36" i="1"/>
  <c r="I37" i="1"/>
  <c r="I38" i="1"/>
  <c r="I39" i="1"/>
  <c r="I40" i="1"/>
  <c r="I41" i="1"/>
  <c r="I42" i="1"/>
  <c r="I119" i="1" l="1"/>
  <c r="I212" i="1" l="1"/>
  <c r="I216" i="1" l="1"/>
  <c r="I741" i="1"/>
  <c r="I745" i="1" s="1"/>
  <c r="I736" i="1"/>
  <c r="I738" i="1" l="1"/>
  <c r="I771" i="1" s="1"/>
  <c r="I773" i="1" l="1"/>
  <c r="I774" i="1" s="1"/>
  <c r="I775" i="1" s="1"/>
</calcChain>
</file>

<file path=xl/sharedStrings.xml><?xml version="1.0" encoding="utf-8"?>
<sst xmlns="http://schemas.openxmlformats.org/spreadsheetml/2006/main" count="1089" uniqueCount="392">
  <si>
    <t>Bureau d'études</t>
  </si>
  <si>
    <t>INGECOBAT</t>
  </si>
  <si>
    <t>CDPGF</t>
  </si>
  <si>
    <t>VENTILATION</t>
  </si>
  <si>
    <t>Désignation</t>
  </si>
  <si>
    <t>U</t>
  </si>
  <si>
    <t>Prix U</t>
  </si>
  <si>
    <t>TOTAL</t>
  </si>
  <si>
    <t xml:space="preserve">  €uros</t>
  </si>
  <si>
    <t>Aménagement du R+2</t>
  </si>
  <si>
    <t>"IPREM II "</t>
  </si>
  <si>
    <t xml:space="preserve"> -</t>
  </si>
  <si>
    <t xml:space="preserve">Marque :                                  Type : </t>
  </si>
  <si>
    <t>Ens</t>
  </si>
  <si>
    <t xml:space="preserve">Manchettes souples </t>
  </si>
  <si>
    <t>Pressostat</t>
  </si>
  <si>
    <t>Jeu complet de filtres de rechange</t>
  </si>
  <si>
    <t>Interrupteur de proximité</t>
  </si>
  <si>
    <t>Siphon</t>
  </si>
  <si>
    <t xml:space="preserve">Pièges à son </t>
  </si>
  <si>
    <t xml:space="preserve"> - </t>
  </si>
  <si>
    <t xml:space="preserve">Grutage </t>
  </si>
  <si>
    <t>Centrale de ventilation - Reprise - conforme au descriptif</t>
  </si>
  <si>
    <t>Centrale de ventilation - Soufflage - conforme au descriptif</t>
  </si>
  <si>
    <t>Réseau d'évacuation des condensats à réaliser en tube PVC</t>
  </si>
  <si>
    <t>compact, y compris raccords, supports et accessoires</t>
  </si>
  <si>
    <t>ml</t>
  </si>
  <si>
    <t>Raccordement sur réseau gravitaire EU</t>
  </si>
  <si>
    <t>Prise d'air neuf conforme au descriptif</t>
  </si>
  <si>
    <t>-</t>
  </si>
  <si>
    <t xml:space="preserve">marque                       </t>
  </si>
  <si>
    <t>Ø</t>
  </si>
  <si>
    <t>Rejet d'air conforme au descriptif</t>
  </si>
  <si>
    <t>marque  à confirmer                    type à confirmer</t>
  </si>
  <si>
    <t>Reprises par grilles XXXXXX, conformes au descriptif</t>
  </si>
  <si>
    <t>Soufflage par grilles XXXXXX, conformes au descriptif</t>
  </si>
  <si>
    <t>Clapet CF motorisé conforme au descriptif</t>
  </si>
  <si>
    <t xml:space="preserve">marque                         type </t>
  </si>
  <si>
    <t>Réseaux aérauliques réalisés en gaine acier galvanisé y</t>
  </si>
  <si>
    <t>Ø 125</t>
  </si>
  <si>
    <t>Ø 160</t>
  </si>
  <si>
    <t>Ø 200</t>
  </si>
  <si>
    <t>Ø 250</t>
  </si>
  <si>
    <t>Ø 315</t>
  </si>
  <si>
    <t>Ø 355</t>
  </si>
  <si>
    <t>Ø 400</t>
  </si>
  <si>
    <t>Ø 560</t>
  </si>
  <si>
    <t>Ø 630</t>
  </si>
  <si>
    <t>Gaine rectangulaire</t>
  </si>
  <si>
    <t>Kg</t>
  </si>
  <si>
    <t xml:space="preserve">finition peinture conformément au descriptif </t>
  </si>
  <si>
    <t>trappes d'accès maintenance</t>
  </si>
  <si>
    <t>sujétions de mise en œuvre</t>
  </si>
  <si>
    <t>Réservations</t>
  </si>
  <si>
    <t>Rebouchages</t>
  </si>
  <si>
    <t>Calorifuge par matelas de laine minérale conformément au</t>
  </si>
  <si>
    <t xml:space="preserve"> descriptif</t>
  </si>
  <si>
    <t>Prestation électriques conformes au descriptif</t>
  </si>
  <si>
    <t>Centrale de ventilation double flux conforme au descriptif</t>
  </si>
  <si>
    <t>Boitier VAV</t>
  </si>
  <si>
    <t>Reprises par grilles linéaires, conformes au descriptif</t>
  </si>
  <si>
    <t>marque  France AIR                       type Lau Fantom</t>
  </si>
  <si>
    <t>Soufflage par grilles linéaires,conformes au descriptif</t>
  </si>
  <si>
    <t>marque  France AIR                       type AERYS</t>
  </si>
  <si>
    <t>Caisson d'extraction à roue à entraînement direct conforme au descriptif</t>
  </si>
  <si>
    <t>Réseaux aérauliques réalisés en gaine acier PVC y</t>
  </si>
  <si>
    <t>compris raccords, supports accessoires</t>
  </si>
  <si>
    <t>Ø 90</t>
  </si>
  <si>
    <t>Hydraulique</t>
  </si>
  <si>
    <t>Réseaux hydrauliques eau chaude en tube fer noir y compris raccords,</t>
  </si>
  <si>
    <t xml:space="preserve">supports et accessoires conformément au descriptif </t>
  </si>
  <si>
    <t>Calorifuge par coquille de mousse de polyuréthane conformément au</t>
  </si>
  <si>
    <t xml:space="preserve">descriptif </t>
  </si>
  <si>
    <t>calorifuge accessoires</t>
  </si>
  <si>
    <t>m²</t>
  </si>
  <si>
    <t>calorifuge vannes</t>
  </si>
  <si>
    <t>Circulateurs doubles batterie CTA, tout équipé conforme au CCTP</t>
  </si>
  <si>
    <t>Prises d'échantillons</t>
  </si>
  <si>
    <t>Divers et accessoires</t>
  </si>
  <si>
    <t>Filtration retour primaire</t>
  </si>
  <si>
    <t>Vase d'expansion</t>
  </si>
  <si>
    <t>Désemboueur magnétique</t>
  </si>
  <si>
    <t>Séparateur d'air</t>
  </si>
  <si>
    <t>Vannes de réglages</t>
  </si>
  <si>
    <t>Pot à boue</t>
  </si>
  <si>
    <t>Remplissage et vidage de l'installation</t>
  </si>
  <si>
    <t>Panoplie alimentation EF de l'installation, conforme au descriptif</t>
  </si>
  <si>
    <t>Accessoires et divers</t>
  </si>
  <si>
    <t>Electricite</t>
  </si>
  <si>
    <t xml:space="preserve">Cablage </t>
  </si>
  <si>
    <t xml:space="preserve">Protection </t>
  </si>
  <si>
    <t>Comptage d'énergie</t>
  </si>
  <si>
    <t>Armoire électrique</t>
  </si>
  <si>
    <t>Raccordement des points GTC</t>
  </si>
  <si>
    <t>SO</t>
  </si>
  <si>
    <t>Régulation communicante entre PAC, Réseaux de départs et echangeur de chaleur</t>
  </si>
  <si>
    <t>Circulateurs doubles ventilo convecteur labo, tout équipé conforme au CCTP</t>
  </si>
  <si>
    <t>Circulateurs doubles ventilo convecteur bureaux, tout équipé conforme au CCTP</t>
  </si>
  <si>
    <t>Existant</t>
  </si>
  <si>
    <t>Création d'un piquage sur le circuit Aller</t>
  </si>
  <si>
    <t>Création d'un piquage sur le circuit Retour</t>
  </si>
  <si>
    <t>40/49</t>
  </si>
  <si>
    <t>66/76</t>
  </si>
  <si>
    <t>80/90</t>
  </si>
  <si>
    <t>PAC Air / Eau</t>
  </si>
  <si>
    <t>Pompe à chaleur 2 tubes, conforme au descriptif</t>
  </si>
  <si>
    <t>marque                               - type</t>
  </si>
  <si>
    <t>Plots antivibratiles</t>
  </si>
  <si>
    <t>Vannes d'arrêt</t>
  </si>
  <si>
    <t>Vanne de réglage Marque :           Type :</t>
  </si>
  <si>
    <t>Soupape de sûreté</t>
  </si>
  <si>
    <t>Manomètre avec vanne</t>
  </si>
  <si>
    <t>Thermomètres</t>
  </si>
  <si>
    <t>Vanne de vidange</t>
  </si>
  <si>
    <t>Contrôleur de débit d'eau</t>
  </si>
  <si>
    <t>Sondes de débit d'eau</t>
  </si>
  <si>
    <t>Purgeur d'air</t>
  </si>
  <si>
    <t>Mise en place et levage</t>
  </si>
  <si>
    <t>Manchon anti-vibratoire</t>
  </si>
  <si>
    <t>Passerelle GTC</t>
  </si>
  <si>
    <t>Réseaux hydrauliques eau chaude / eau glacée en tube fer noir y compris raccords,</t>
  </si>
  <si>
    <t>câble chauffant autorégulant</t>
  </si>
  <si>
    <t>DN</t>
  </si>
  <si>
    <t>Batterie Chaude</t>
  </si>
  <si>
    <t>Compris</t>
  </si>
  <si>
    <t xml:space="preserve">Réseau hydraulique </t>
  </si>
  <si>
    <t>Raccordement batterie chaude</t>
  </si>
  <si>
    <t>Raccordement batterie froide</t>
  </si>
  <si>
    <t>Raccordement batterie de récupération d'énergie</t>
  </si>
  <si>
    <t>Calorifuge</t>
  </si>
  <si>
    <t>Marque :                          Type :</t>
  </si>
  <si>
    <t>Vannes d’arrêt</t>
  </si>
  <si>
    <t>Purgeur automatique avec boisseau d'isolement</t>
  </si>
  <si>
    <t>Vannes 2 voies motorisées</t>
  </si>
  <si>
    <t>Sujétions de fixation</t>
  </si>
  <si>
    <t>Thermostat de contrôle</t>
  </si>
  <si>
    <t>Pose et raccordements hydraulique local</t>
  </si>
  <si>
    <t>Régulation conforme au descriptif</t>
  </si>
  <si>
    <t>Prestations électriques conforme au descriptif</t>
  </si>
  <si>
    <t>Réseaux hydrauliques en tube fer noir ou cuivre rigide ou multicouche y compris raccords,</t>
  </si>
  <si>
    <t>DN 42</t>
  </si>
  <si>
    <t>Vanne d'arret</t>
  </si>
  <si>
    <t>Accessoires</t>
  </si>
  <si>
    <t>Calorifuge conformément aux prescriptions</t>
  </si>
  <si>
    <t>ø</t>
  </si>
  <si>
    <t>Supportage</t>
  </si>
  <si>
    <t xml:space="preserve">Vanne de réglage </t>
  </si>
  <si>
    <t>Vanne 3 voies</t>
  </si>
  <si>
    <t>DN 49</t>
  </si>
  <si>
    <t>DN 34</t>
  </si>
  <si>
    <t>DN 27</t>
  </si>
  <si>
    <t xml:space="preserve">À CHARGE DU CONCESSIONNAIRE </t>
  </si>
  <si>
    <t xml:space="preserve">Adduction d’eau AEP </t>
  </si>
  <si>
    <t>À CHARGE DU LOT VRD</t>
  </si>
  <si>
    <t>Regards AEP</t>
  </si>
  <si>
    <t>Tranchées et tuyauteries extérieures enterrées jusqu'au pied des bâtiments</t>
  </si>
  <si>
    <t>EN EXTÉRIEUR</t>
  </si>
  <si>
    <t>Raccordement sur attente du lot VRD</t>
  </si>
  <si>
    <t>Réseaux en PeHD compris toutes sujétions et accessoires</t>
  </si>
  <si>
    <t>Sujétions de pénétration dans le bâtiment</t>
  </si>
  <si>
    <t xml:space="preserve">EN INTÉRIEUR </t>
  </si>
  <si>
    <t>Pénétration dans le local technique chaufferie</t>
  </si>
  <si>
    <t xml:space="preserve">Panoplie générale </t>
  </si>
  <si>
    <t>Vanne d’arrêt</t>
  </si>
  <si>
    <t>Filtre antitartre</t>
  </si>
  <si>
    <t>Filtre à tamis</t>
  </si>
  <si>
    <t>Réducteur de pression</t>
  </si>
  <si>
    <t>Manomètres avec boisseau amont et aval</t>
  </si>
  <si>
    <t>Compteurs EF</t>
  </si>
  <si>
    <t>Vanne d’isolement</t>
  </si>
  <si>
    <t>Cumulus électrique conforme au CCTP</t>
  </si>
  <si>
    <t>Vanne d'arrêt  EF et EC</t>
  </si>
  <si>
    <t>Réseaux hydrauliques en tube multicouche à sertir y compris raccords,</t>
  </si>
  <si>
    <t>supports et accessoires</t>
  </si>
  <si>
    <t>Finitions et repérages conformément au descriptif</t>
  </si>
  <si>
    <t>Prestations électriques conformément au descriptif</t>
  </si>
  <si>
    <t>Marque :                                             Type :</t>
  </si>
  <si>
    <t>Vidage complet</t>
  </si>
  <si>
    <t>Mitigeur mono-commande</t>
  </si>
  <si>
    <t>Siphon démontable</t>
  </si>
  <si>
    <t>EVIER</t>
  </si>
  <si>
    <t>Evier conforme au descriptif</t>
  </si>
  <si>
    <t>ATTENTES</t>
  </si>
  <si>
    <t>Attentes EFS</t>
  </si>
  <si>
    <t xml:space="preserve">Réseaux de distribution eau froide, eau chaude sanitaire et </t>
  </si>
  <si>
    <t xml:space="preserve">réalisés en tube multicouche à sertir y compris raccords, </t>
  </si>
  <si>
    <t>supports et accessoires conformément au descriptif</t>
  </si>
  <si>
    <t xml:space="preserve">Vannes d'arrêt sur appareils eau froide et eau chaude </t>
  </si>
  <si>
    <t xml:space="preserve">Vannes d'arrêt sur réseau eau froide et eau chaude </t>
  </si>
  <si>
    <t xml:space="preserve">Peinture des réseaux apparents </t>
  </si>
  <si>
    <t>Sujétions de passage et de mise en œuvre</t>
  </si>
  <si>
    <t xml:space="preserve">Calorifuge réseau EF anti condensation par manchons souples </t>
  </si>
  <si>
    <t>classés M1 d'épaisseur 9 mm</t>
  </si>
  <si>
    <t xml:space="preserve">Calorifuge réseau EC par manchons souples classés </t>
  </si>
  <si>
    <t>EVACUATIONS EU/EV</t>
  </si>
  <si>
    <t>Réseaux d'évacuation conformément au descriptif réalisés en</t>
  </si>
  <si>
    <t>tube PVC classé NF Me y compris raccords, supports et accessoires</t>
  </si>
  <si>
    <t>DN 125</t>
  </si>
  <si>
    <t>DN 110</t>
  </si>
  <si>
    <t>DN 100</t>
  </si>
  <si>
    <t>DN 50</t>
  </si>
  <si>
    <t>DN 40</t>
  </si>
  <si>
    <t>DN 32</t>
  </si>
  <si>
    <t>Ventilation primaire conformément au descriptif</t>
  </si>
  <si>
    <t>DIVERS</t>
  </si>
  <si>
    <t>Evacuation EP intérieures</t>
  </si>
  <si>
    <t>15 litres</t>
  </si>
  <si>
    <t>WC Suspendu</t>
  </si>
  <si>
    <t>LAVABOS</t>
  </si>
  <si>
    <t>Lavabos conforme au descriptif</t>
  </si>
  <si>
    <t>ø 20x22</t>
  </si>
  <si>
    <t>ø 14x16</t>
  </si>
  <si>
    <t>ø 12x14</t>
  </si>
  <si>
    <t>Raccordement sur chute existante</t>
  </si>
  <si>
    <t>Réseaux d'évacuation HT conformément au descriptif réalisés en</t>
  </si>
  <si>
    <t>Repérage</t>
  </si>
  <si>
    <t>Mise en service : prestation conforme au descriptif</t>
  </si>
  <si>
    <t>Affichage réglementaire</t>
  </si>
  <si>
    <t>Autocontrôle</t>
  </si>
  <si>
    <t>Formation personnel</t>
  </si>
  <si>
    <t>Dossiers des ouvrages exécutés</t>
  </si>
  <si>
    <t xml:space="preserve">RÉCAPITULATIF </t>
  </si>
  <si>
    <t>T.V.A.  20,0 %</t>
  </si>
  <si>
    <t>TOTAL GÉNÉRAL T.T.C.</t>
  </si>
  <si>
    <t>Sonde de pression</t>
  </si>
  <si>
    <t>Réservation</t>
  </si>
  <si>
    <t>Ventilo-convecteur</t>
  </si>
  <si>
    <t>Batterie Froide</t>
  </si>
  <si>
    <t>5 Installation de chantier</t>
  </si>
  <si>
    <t>5.1 Protection des réseaux gaz spécifiques</t>
  </si>
  <si>
    <t>Protection mécanique des réseaux gaz spécifiques existants</t>
  </si>
  <si>
    <t>5.2 Sous-comptage eau froide</t>
  </si>
  <si>
    <t>Fourniture d'un sous-compteur d'eau</t>
  </si>
  <si>
    <t>6 Principe des installations</t>
  </si>
  <si>
    <t>PM</t>
  </si>
  <si>
    <t xml:space="preserve">Extension du réseau VMC existant </t>
  </si>
  <si>
    <t>Bouche d'extraction</t>
  </si>
  <si>
    <t>45m3/h</t>
  </si>
  <si>
    <t>Circulateurs doubles batterie CTA/ventilo convecteur , tout équipé conforme au CCTP</t>
  </si>
  <si>
    <t>7 Analyse fonctionnelle</t>
  </si>
  <si>
    <t>8 Ventilation</t>
  </si>
  <si>
    <t>8.1 Ventilation double-flux - Laboratoire</t>
  </si>
  <si>
    <t>8.1.1 Centrales Laboratoire</t>
  </si>
  <si>
    <t>8.2 Ventilation double-flux - Bureaux</t>
  </si>
  <si>
    <t>8.3 Ventilation simple-flux - sanitaire</t>
  </si>
  <si>
    <t>8.4 Ventilation Spécifique</t>
  </si>
  <si>
    <t>8.4.1 Extracteur Sorbonne</t>
  </si>
  <si>
    <t>9 Traitement thermique</t>
  </si>
  <si>
    <t>9.1 Production d'eau chaude</t>
  </si>
  <si>
    <t>9.2 Distribution hydraulique eau chaude</t>
  </si>
  <si>
    <t xml:space="preserve">Radiateurs </t>
  </si>
  <si>
    <t>Radiateur</t>
  </si>
  <si>
    <t>Vanne de réglage</t>
  </si>
  <si>
    <t>Robinet thermostatique</t>
  </si>
  <si>
    <t xml:space="preserve">9.3  Radiateur à eau chaude </t>
  </si>
  <si>
    <t>9.4 Groupe d'eau glacée</t>
  </si>
  <si>
    <t>9.5 Distribution hydraulique eau glacée</t>
  </si>
  <si>
    <t>9.6 Ventilo-convecteurs</t>
  </si>
  <si>
    <t xml:space="preserve">marque :                       - type : </t>
  </si>
  <si>
    <t>Chassis métaliques de supportage</t>
  </si>
  <si>
    <t>plots antivibratiles</t>
  </si>
  <si>
    <t>interrupteur de proximité</t>
  </si>
  <si>
    <t>repérage par plaque métallique gravée</t>
  </si>
  <si>
    <t>évacuation condensat – raccordement sur évacuation EP</t>
  </si>
  <si>
    <t>Manutention levage</t>
  </si>
  <si>
    <t>Mural mono-split (VDI)</t>
  </si>
  <si>
    <t>Liaisons frigorifiques réalisées en tube cuivre écroui qualité</t>
  </si>
  <si>
    <t>frigorifique y compris raccords, supports et accessoires</t>
  </si>
  <si>
    <t xml:space="preserve">DN </t>
  </si>
  <si>
    <t>sujétions de percements, rebouchage</t>
  </si>
  <si>
    <t>Chemins de câbles en intérieur</t>
  </si>
  <si>
    <t>Chemins de câbles en extérieur</t>
  </si>
  <si>
    <t xml:space="preserve">Calorifuge par manchons de même type d'épaisseur 19 mm, </t>
  </si>
  <si>
    <t>conforme au descriptif</t>
  </si>
  <si>
    <t>Épreuve à l'azote - Tirage au vide et charge en R410A</t>
  </si>
  <si>
    <t>Réseau d'évacuation des condensats réalisé en tube PVC</t>
  </si>
  <si>
    <t>compact classé M1 y compris raccords, supports et accessoires</t>
  </si>
  <si>
    <t>Pompe de relevage des condensats</t>
  </si>
  <si>
    <t>Liaison télécommande</t>
  </si>
  <si>
    <t>Mise en service</t>
  </si>
  <si>
    <t>Siphon de parcours</t>
  </si>
  <si>
    <t>9.7 Monosplit</t>
  </si>
  <si>
    <t>Récapitulatif</t>
  </si>
  <si>
    <t>10  Réseau gaz naturel</t>
  </si>
  <si>
    <t>10.1  Base de calcul</t>
  </si>
  <si>
    <t>10.2  Limites de prestation</t>
  </si>
  <si>
    <t>10.2  Réseau d'alimenation gaz</t>
  </si>
  <si>
    <t>Vanne d'arrêt et sujétions de raccordement</t>
  </si>
  <si>
    <t>tous raccords, accessoires et sujétions afférentes</t>
  </si>
  <si>
    <t>Vanne d'arrêt sous coffret à verre dormant</t>
  </si>
  <si>
    <t>Coupure Générale</t>
  </si>
  <si>
    <t>Plaques métalliques</t>
  </si>
  <si>
    <t>Réseaux Aériens</t>
  </si>
  <si>
    <t>Réseaux gaz en tube cuivre y compris raccords,</t>
  </si>
  <si>
    <t>Ø12/14</t>
  </si>
  <si>
    <t>Ø14/16</t>
  </si>
  <si>
    <t>Ø16/18</t>
  </si>
  <si>
    <t>Ø20/22</t>
  </si>
  <si>
    <t>Ø26/28</t>
  </si>
  <si>
    <t>Ø30/32</t>
  </si>
  <si>
    <t>Ø34/36</t>
  </si>
  <si>
    <t>Ø40/42</t>
  </si>
  <si>
    <t>Ø50/52</t>
  </si>
  <si>
    <t xml:space="preserve">Accessoires </t>
  </si>
  <si>
    <t>Réseaux cheminent dans les caniveaux</t>
  </si>
  <si>
    <t>Canalisation en acier gaz enterrées y compris</t>
  </si>
  <si>
    <t>11  Plomberie sanitaire</t>
  </si>
  <si>
    <t>11.1  Alimentation générale eau froide</t>
  </si>
  <si>
    <t>DOUCHE/ LAVE YEUX SECURITE</t>
  </si>
  <si>
    <t>Combiné conforme au descriptif</t>
  </si>
  <si>
    <t>Attentes Gaz</t>
  </si>
  <si>
    <t>By-pass manuel de la salle blanche du rez-de-chaussée</t>
  </si>
  <si>
    <t>Distributeur de savon</t>
  </si>
  <si>
    <t>Distributeur de papier rouleau</t>
  </si>
  <si>
    <t>Brosse W.C</t>
  </si>
  <si>
    <t>Distributeur de serviettes</t>
  </si>
  <si>
    <t>Miroir</t>
  </si>
  <si>
    <t xml:space="preserve">U </t>
  </si>
  <si>
    <t>Auge inox (laboratoire)</t>
  </si>
  <si>
    <t>Auge</t>
  </si>
  <si>
    <t>Mitigeur infrarouge</t>
  </si>
  <si>
    <t>Qté
(MOE)</t>
  </si>
  <si>
    <t>Qté
(Entreprise)</t>
  </si>
  <si>
    <t>Caisson d'extraction à roue à entraînement direct (ATEX) conforme au descriptif</t>
  </si>
  <si>
    <t>LOT N°07 - CHAUFFAGE -  VENTILATION - CLIMATISATION - PLOMBERIE SANITAIRE - GTB</t>
  </si>
  <si>
    <t>Siphon de Sol</t>
  </si>
  <si>
    <t>Hors Lot</t>
  </si>
  <si>
    <t>Attente EU + Raccordement R+1</t>
  </si>
  <si>
    <t xml:space="preserve">11.2 Traitement d’eau remplissage CVC </t>
  </si>
  <si>
    <t xml:space="preserve">Adoucisseur conforme au descriptif </t>
  </si>
  <si>
    <t>Vanne d'arrêt</t>
  </si>
  <si>
    <t>Vanne de bipasse</t>
  </si>
  <si>
    <t>Manomètre monté en bipasse avec boisseaux</t>
  </si>
  <si>
    <t>pour contrôle colmatage</t>
  </si>
  <si>
    <t>Raccordement évacuation</t>
  </si>
  <si>
    <t>Accessoires conformément au descriptif</t>
  </si>
  <si>
    <t xml:space="preserve">Clapets anti-retour </t>
  </si>
  <si>
    <t>Vanne de réglage TH en by-pass résiduel</t>
  </si>
  <si>
    <t>Vanne de by-pass général</t>
  </si>
  <si>
    <t xml:space="preserve">Vanne d'isolement </t>
  </si>
  <si>
    <t>Prises d'échantillon amont et aval</t>
  </si>
  <si>
    <t xml:space="preserve">Manchette témoin </t>
  </si>
  <si>
    <t>Charge de sel et charge de réserve</t>
  </si>
  <si>
    <t>Raccordement eau froide</t>
  </si>
  <si>
    <t>Evacuation</t>
  </si>
  <si>
    <t>11.3  Production d'eau chaude sanitaire</t>
  </si>
  <si>
    <t>11.4 Appareils sanitaires</t>
  </si>
  <si>
    <t>11.5  Distribution</t>
  </si>
  <si>
    <t>11.6 Évacuations</t>
  </si>
  <si>
    <t>13  DIVERS - MISE EN SERVICE</t>
  </si>
  <si>
    <t>Fourniture, pose et raccordement de serveur Multi Protocole</t>
  </si>
  <si>
    <t>Fourniture, pose et raccordement Automate conforme CCTP</t>
  </si>
  <si>
    <t>Alimentation 24/48V compatible</t>
  </si>
  <si>
    <t>Rails de fixation conformes CCTP</t>
  </si>
  <si>
    <t>Borniers débrochables</t>
  </si>
  <si>
    <t>Fourniture, pose et raccordement Module Entrée/Sortie</t>
  </si>
  <si>
    <t>Fourniture, pose et raccordement d'un poste de supervision</t>
  </si>
  <si>
    <t>Fourniture câbles - Protocole BACnet/IP</t>
  </si>
  <si>
    <t>Fourniture câbles - Protocole KNX</t>
  </si>
  <si>
    <t>Fourniture câbles - Protocole Modbus</t>
  </si>
  <si>
    <t>Câblage et raccordements - Liaison BACnet/IP entre le Serveur Multi Protocole et l'Automate</t>
  </si>
  <si>
    <t>Câblage et raccordements - Liaison KNX entre l'Automate et les Régulateurs d'Ambiance</t>
  </si>
  <si>
    <t>Câblage et raccordements - Liaison ModBus entre l'Automate et les Compteurs laissés en attente dans les armoires éléctriques</t>
  </si>
  <si>
    <t>Câblage et raccordements - Liaison ModBus entre l'Automate et l'installation VMC</t>
  </si>
  <si>
    <t>Câblage et raccordements - Liaison ModBus entre l'Automate et la CTA</t>
  </si>
  <si>
    <t>Câblage et raccordements - Liaison ModBus entre l'Automate et les Armoires de Climatisation</t>
  </si>
  <si>
    <t>Câblage et raccordements - Liaison ModBus entre l'Automate et la production Chauffage/ECS</t>
  </si>
  <si>
    <t>Paramétrage et mise en service - Prérequis interface GTB / Supervision</t>
  </si>
  <si>
    <t>Formation utilisateurs - A la mise en service</t>
  </si>
  <si>
    <t>Formation utilisateurs - Après la réception</t>
  </si>
  <si>
    <t>Abonnement (accès web)</t>
  </si>
  <si>
    <t>12 Gestion technique du bâtiment</t>
  </si>
  <si>
    <t>Extension du bus</t>
  </si>
  <si>
    <t>14 PSE 1a Extracteurs laboratoires (Lot 07 CVC PS)</t>
  </si>
  <si>
    <t>TOTAL GÉNÉRAL H.T.(BASE)</t>
  </si>
  <si>
    <t>TOTAL GÉNÉRAL T.T.C.(BASE)</t>
  </si>
  <si>
    <t xml:space="preserve">241-2 Marque :                                  Type : </t>
  </si>
  <si>
    <t xml:space="preserve">239-2 Marque :                                  Type : </t>
  </si>
  <si>
    <t xml:space="preserve">237-2 Marque :                                  Type : </t>
  </si>
  <si>
    <t xml:space="preserve">243-5 Marque :                                  Type : </t>
  </si>
  <si>
    <t xml:space="preserve">243-6 Marque :                                  Type : </t>
  </si>
  <si>
    <t xml:space="preserve">226-2 Marque :                                  Type : </t>
  </si>
  <si>
    <t xml:space="preserve">230-3 Marque :                                  Type : </t>
  </si>
  <si>
    <t>Compteur volumétrique EFS R+2 neuf</t>
  </si>
  <si>
    <t>Expansion</t>
  </si>
  <si>
    <t>Vanne d'isolement à boisseau</t>
  </si>
  <si>
    <t>Manomètre</t>
  </si>
  <si>
    <t>Filtre à boues magnétique</t>
  </si>
  <si>
    <t>Remplissage</t>
  </si>
  <si>
    <t>Compteur volumétrique EF GTCiable</t>
  </si>
  <si>
    <t>Raccordement sur arrivée EF remplissage production, située en chaufferie</t>
  </si>
  <si>
    <t>DCE - mars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</si>
</sst>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;;"/>
    <numFmt numFmtId="165" formatCode="#,##0.00\ &quot;€&quot;"/>
    <numFmt numFmtId="166" formatCode="#,##0.00_]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tos"/>
      <family val="2"/>
    </font>
    <font>
      <i/>
      <sz val="10"/>
      <name val="Aptos"/>
      <family val="2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u/>
      <sz val="12"/>
      <color indexed="12"/>
      <name val="Times New Roman"/>
      <family val="1"/>
    </font>
    <font>
      <sz val="10"/>
      <color indexed="12"/>
      <name val="Times New Roman"/>
      <family val="1"/>
    </font>
    <font>
      <b/>
      <u/>
      <sz val="11"/>
      <color indexed="18"/>
      <name val="Times New Roman"/>
      <family val="1"/>
    </font>
    <font>
      <b/>
      <sz val="10"/>
      <name val="Aptos"/>
      <family val="2"/>
    </font>
    <font>
      <sz val="10"/>
      <color indexed="12"/>
      <name val="Aptos"/>
      <family val="2"/>
    </font>
    <font>
      <sz val="10"/>
      <color theme="1"/>
      <name val="Aptos"/>
      <family val="2"/>
    </font>
    <font>
      <b/>
      <i/>
      <sz val="10"/>
      <name val="Aptos"/>
      <family val="2"/>
    </font>
    <font>
      <b/>
      <sz val="10"/>
      <color theme="0"/>
      <name val="Aptos"/>
      <family val="2"/>
    </font>
    <font>
      <b/>
      <sz val="10"/>
      <color indexed="10"/>
      <name val="Aptos"/>
      <family val="2"/>
    </font>
    <font>
      <b/>
      <u/>
      <sz val="10"/>
      <color indexed="12"/>
      <name val="Aptos"/>
      <family val="2"/>
    </font>
    <font>
      <b/>
      <u/>
      <sz val="10"/>
      <color indexed="18"/>
      <name val="Aptos"/>
      <family val="2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color rgb="FF0070C0"/>
      <name val="Aptos"/>
      <family val="2"/>
    </font>
    <font>
      <sz val="10"/>
      <color rgb="FF0070C0"/>
      <name val="Aptos"/>
      <family val="2"/>
    </font>
    <font>
      <b/>
      <sz val="10"/>
      <color theme="1"/>
      <name val="Aptos"/>
      <family val="2"/>
    </font>
    <font>
      <b/>
      <sz val="10"/>
      <color indexed="12"/>
      <name val="Aptos"/>
      <family val="2"/>
    </font>
    <font>
      <sz val="10"/>
      <color indexed="10"/>
      <name val="Aptos"/>
      <family val="2"/>
    </font>
    <font>
      <u/>
      <sz val="10"/>
      <name val="Times New Roman"/>
      <family val="1"/>
    </font>
    <font>
      <u/>
      <sz val="10"/>
      <name val="Aptos"/>
      <family val="2"/>
    </font>
    <font>
      <b/>
      <sz val="12"/>
      <color indexed="12"/>
      <name val="Times New Roman"/>
      <family val="1"/>
    </font>
    <font>
      <sz val="10"/>
      <color rgb="FF0000FF"/>
      <name val="Aptos"/>
      <family val="2"/>
    </font>
    <font>
      <sz val="10"/>
      <color indexed="9"/>
      <name val="Aptos"/>
      <family val="2"/>
    </font>
    <font>
      <b/>
      <sz val="10"/>
      <color indexed="9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4" fontId="1" fillId="0" borderId="0" applyBorder="0">
      <alignment vertical="center"/>
    </xf>
    <xf numFmtId="4" fontId="4" fillId="0" borderId="17" applyFill="0" applyBorder="0">
      <alignment vertical="center"/>
    </xf>
    <xf numFmtId="1" fontId="5" fillId="0" borderId="19" applyFill="0" applyBorder="0">
      <alignment horizontal="center" vertical="center"/>
    </xf>
    <xf numFmtId="0" fontId="6" fillId="0" borderId="18" applyNumberFormat="0" applyFill="0" applyBorder="0"/>
    <xf numFmtId="4" fontId="7" fillId="0" borderId="19" applyFill="0" applyBorder="0">
      <alignment vertical="center"/>
    </xf>
    <xf numFmtId="0" fontId="8" fillId="0" borderId="18" applyNumberFormat="0" applyFill="0" applyBorder="0"/>
    <xf numFmtId="4" fontId="17" fillId="0" borderId="17" applyFill="0" applyBorder="0">
      <alignment vertical="center"/>
    </xf>
    <xf numFmtId="4" fontId="5" fillId="0" borderId="18" applyFill="0" applyBorder="0">
      <alignment vertical="center"/>
    </xf>
    <xf numFmtId="4" fontId="18" fillId="0" borderId="0" applyBorder="0">
      <alignment vertical="center"/>
    </xf>
    <xf numFmtId="4" fontId="19" fillId="0" borderId="17" applyFill="0" applyBorder="0">
      <alignment vertical="center"/>
    </xf>
    <xf numFmtId="0" fontId="25" fillId="0" borderId="18" applyNumberFormat="0" applyFill="0" applyBorder="0">
      <alignment vertical="center"/>
    </xf>
    <xf numFmtId="4" fontId="27" fillId="0" borderId="21" applyFill="0" applyBorder="0">
      <alignment vertical="center"/>
    </xf>
    <xf numFmtId="4" fontId="1" fillId="0" borderId="0" applyBorder="0">
      <alignment vertical="center"/>
    </xf>
  </cellStyleXfs>
  <cellXfs count="301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5" fontId="2" fillId="2" borderId="0" xfId="1" applyNumberFormat="1" applyFont="1" applyFill="1" applyBorder="1" applyAlignment="1"/>
    <xf numFmtId="0" fontId="3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0" xfId="1" applyNumberFormat="1" applyFont="1" applyFill="1" applyAlignment="1"/>
    <xf numFmtId="0" fontId="9" fillId="2" borderId="0" xfId="0" applyFont="1" applyFill="1" applyAlignment="1">
      <alignment wrapText="1"/>
    </xf>
    <xf numFmtId="0" fontId="2" fillId="2" borderId="0" xfId="0" applyFont="1" applyFill="1"/>
    <xf numFmtId="0" fontId="2" fillId="2" borderId="19" xfId="0" applyFont="1" applyFill="1" applyBorder="1" applyAlignment="1">
      <alignment horizontal="center"/>
    </xf>
    <xf numFmtId="165" fontId="2" fillId="2" borderId="0" xfId="0" applyNumberFormat="1" applyFont="1" applyFill="1"/>
    <xf numFmtId="49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10" fillId="2" borderId="19" xfId="5" applyNumberFormat="1" applyFont="1" applyFill="1" applyBorder="1" applyAlignment="1">
      <alignment horizontal="right" vertical="center"/>
    </xf>
    <xf numFmtId="44" fontId="10" fillId="2" borderId="19" xfId="5" applyNumberFormat="1" applyFont="1" applyFill="1" applyBorder="1">
      <alignment vertical="center"/>
    </xf>
    <xf numFmtId="165" fontId="2" fillId="2" borderId="0" xfId="0" applyNumberFormat="1" applyFont="1" applyFill="1" applyAlignment="1">
      <alignment vertical="center"/>
    </xf>
    <xf numFmtId="49" fontId="2" fillId="2" borderId="0" xfId="0" applyNumberFormat="1" applyFont="1" applyFill="1"/>
    <xf numFmtId="4" fontId="2" fillId="2" borderId="18" xfId="1" applyFont="1" applyFill="1" applyBorder="1">
      <alignment vertical="center"/>
    </xf>
    <xf numFmtId="4" fontId="2" fillId="2" borderId="0" xfId="1" applyFont="1" applyFill="1" applyAlignment="1">
      <alignment horizontal="justify" vertical="center"/>
    </xf>
    <xf numFmtId="49" fontId="2" fillId="2" borderId="0" xfId="1" applyNumberFormat="1" applyFont="1" applyFill="1" applyBorder="1" applyAlignment="1">
      <alignment horizontal="left" vertical="center"/>
    </xf>
    <xf numFmtId="4" fontId="2" fillId="2" borderId="19" xfId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0" fontId="2" fillId="2" borderId="0" xfId="1" applyNumberFormat="1" applyFont="1" applyFill="1" applyBorder="1" applyAlignment="1">
      <alignment horizontal="left"/>
    </xf>
    <xf numFmtId="4" fontId="2" fillId="2" borderId="0" xfId="1" applyFont="1" applyFill="1">
      <alignment vertical="center"/>
    </xf>
    <xf numFmtId="4" fontId="2" fillId="2" borderId="0" xfId="1" applyFont="1" applyFill="1" applyBorder="1">
      <alignment vertical="center"/>
    </xf>
    <xf numFmtId="164" fontId="9" fillId="2" borderId="0" xfId="0" applyNumberFormat="1" applyFont="1" applyFill="1" applyAlignment="1" applyProtection="1">
      <alignment horizontal="left" vertical="center"/>
      <protection hidden="1"/>
    </xf>
    <xf numFmtId="165" fontId="11" fillId="2" borderId="0" xfId="0" applyNumberFormat="1" applyFont="1" applyFill="1"/>
    <xf numFmtId="165" fontId="12" fillId="2" borderId="0" xfId="1" applyNumberFormat="1" applyFont="1" applyFill="1" applyBorder="1" applyAlignment="1" applyProtection="1">
      <alignment horizontal="right" vertical="center"/>
      <protection locked="0"/>
    </xf>
    <xf numFmtId="0" fontId="11" fillId="2" borderId="0" xfId="0" applyFont="1" applyFill="1"/>
    <xf numFmtId="164" fontId="2" fillId="2" borderId="0" xfId="0" applyNumberFormat="1" applyFont="1" applyFill="1" applyAlignment="1" applyProtection="1">
      <alignment horizontal="left" vertical="center"/>
      <protection hidden="1"/>
    </xf>
    <xf numFmtId="0" fontId="13" fillId="2" borderId="1" xfId="0" applyFont="1" applyFill="1" applyBorder="1" applyAlignment="1" applyProtection="1">
      <alignment horizontal="center"/>
      <protection hidden="1"/>
    </xf>
    <xf numFmtId="165" fontId="9" fillId="2" borderId="5" xfId="1" applyNumberFormat="1" applyFont="1" applyFill="1" applyBorder="1" applyAlignment="1" applyProtection="1">
      <protection hidden="1"/>
    </xf>
    <xf numFmtId="1" fontId="13" fillId="2" borderId="1" xfId="0" applyNumberFormat="1" applyFont="1" applyFill="1" applyBorder="1" applyAlignment="1" applyProtection="1">
      <alignment horizontal="center" vertical="center"/>
      <protection hidden="1"/>
    </xf>
    <xf numFmtId="165" fontId="9" fillId="2" borderId="5" xfId="1" applyNumberFormat="1" applyFont="1" applyFill="1" applyBorder="1" applyProtection="1">
      <alignment vertical="center"/>
      <protection hidden="1"/>
    </xf>
    <xf numFmtId="0" fontId="13" fillId="2" borderId="1" xfId="0" applyFont="1" applyFill="1" applyBorder="1" applyAlignment="1">
      <alignment horizontal="left" vertical="top"/>
    </xf>
    <xf numFmtId="165" fontId="2" fillId="2" borderId="5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2" xfId="0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66" fontId="2" fillId="2" borderId="16" xfId="0" applyNumberFormat="1" applyFont="1" applyFill="1" applyBorder="1" applyAlignment="1">
      <alignment horizontal="center" vertical="center"/>
    </xf>
    <xf numFmtId="165" fontId="2" fillId="2" borderId="16" xfId="0" applyNumberFormat="1" applyFont="1" applyFill="1" applyBorder="1" applyAlignment="1">
      <alignment horizontal="center" vertical="center"/>
    </xf>
    <xf numFmtId="4" fontId="14" fillId="2" borderId="18" xfId="2" applyFont="1" applyFill="1" applyBorder="1">
      <alignment vertical="center"/>
    </xf>
    <xf numFmtId="49" fontId="14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165" fontId="14" fillId="2" borderId="19" xfId="2" applyNumberFormat="1" applyFont="1" applyFill="1" applyBorder="1" applyAlignment="1">
      <alignment horizontal="right" vertical="center"/>
    </xf>
    <xf numFmtId="0" fontId="15" fillId="2" borderId="18" xfId="4" applyFont="1" applyFill="1" applyBorder="1"/>
    <xf numFmtId="0" fontId="16" fillId="2" borderId="18" xfId="6" applyFont="1" applyFill="1" applyBorder="1"/>
    <xf numFmtId="0" fontId="11" fillId="2" borderId="18" xfId="0" applyFont="1" applyFill="1" applyBorder="1"/>
    <xf numFmtId="44" fontId="11" fillId="2" borderId="0" xfId="0" applyNumberFormat="1" applyFont="1" applyFill="1"/>
    <xf numFmtId="165" fontId="2" fillId="2" borderId="0" xfId="0" applyNumberFormat="1" applyFont="1" applyFill="1" applyAlignment="1" applyProtection="1">
      <alignment horizontal="center" vertical="center"/>
      <protection hidden="1"/>
    </xf>
    <xf numFmtId="0" fontId="11" fillId="2" borderId="19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" fontId="2" fillId="2" borderId="18" xfId="1" applyFont="1" applyFill="1" applyBorder="1" applyAlignment="1"/>
    <xf numFmtId="1" fontId="2" fillId="2" borderId="18" xfId="3" applyFont="1" applyFill="1" applyBorder="1">
      <alignment horizontal="center" vertical="center"/>
    </xf>
    <xf numFmtId="1" fontId="2" fillId="2" borderId="19" xfId="3" applyFont="1" applyFill="1" applyBorder="1">
      <alignment horizontal="center" vertical="center"/>
    </xf>
    <xf numFmtId="0" fontId="11" fillId="2" borderId="18" xfId="0" applyFont="1" applyFill="1" applyBorder="1" applyAlignment="1">
      <alignment horizontal="center"/>
    </xf>
    <xf numFmtId="1" fontId="2" fillId="2" borderId="0" xfId="3" applyFont="1" applyFill="1" applyBorder="1">
      <alignment horizontal="center" vertical="center"/>
    </xf>
    <xf numFmtId="1" fontId="2" fillId="2" borderId="20" xfId="3" applyFont="1" applyFill="1" applyBorder="1">
      <alignment horizontal="center" vertical="center"/>
    </xf>
    <xf numFmtId="4" fontId="2" fillId="2" borderId="0" xfId="9" applyFont="1" applyFill="1" applyAlignment="1"/>
    <xf numFmtId="1" fontId="21" fillId="2" borderId="20" xfId="3" applyFont="1" applyFill="1" applyBorder="1">
      <alignment horizontal="center" vertical="center"/>
    </xf>
    <xf numFmtId="0" fontId="9" fillId="2" borderId="18" xfId="0" applyFont="1" applyFill="1" applyBorder="1"/>
    <xf numFmtId="0" fontId="2" fillId="2" borderId="18" xfId="0" applyFont="1" applyFill="1" applyBorder="1"/>
    <xf numFmtId="0" fontId="2" fillId="2" borderId="0" xfId="0" applyFont="1" applyFill="1" applyAlignment="1">
      <alignment horizontal="justify"/>
    </xf>
    <xf numFmtId="49" fontId="2" fillId="2" borderId="0" xfId="0" applyNumberFormat="1" applyFont="1" applyFill="1" applyAlignment="1">
      <alignment horizontal="right"/>
    </xf>
    <xf numFmtId="0" fontId="2" fillId="2" borderId="19" xfId="0" applyFont="1" applyFill="1" applyBorder="1" applyAlignment="1">
      <alignment horizontal="centerContinuous"/>
    </xf>
    <xf numFmtId="0" fontId="11" fillId="2" borderId="18" xfId="0" applyFont="1" applyFill="1" applyBorder="1" applyAlignment="1">
      <alignment horizontal="centerContinuous"/>
    </xf>
    <xf numFmtId="165" fontId="10" fillId="2" borderId="19" xfId="5" applyNumberFormat="1" applyFont="1" applyFill="1" applyBorder="1" applyAlignment="1">
      <alignment horizontal="centerContinuous" vertical="center"/>
    </xf>
    <xf numFmtId="0" fontId="2" fillId="2" borderId="12" xfId="0" applyFont="1" applyFill="1" applyBorder="1" applyAlignment="1">
      <alignment horizontal="centerContinuous"/>
    </xf>
    <xf numFmtId="0" fontId="11" fillId="2" borderId="9" xfId="0" applyFont="1" applyFill="1" applyBorder="1" applyAlignment="1">
      <alignment horizontal="centerContinuous"/>
    </xf>
    <xf numFmtId="165" fontId="10" fillId="2" borderId="12" xfId="5" applyNumberFormat="1" applyFont="1" applyFill="1" applyBorder="1" applyAlignment="1">
      <alignment horizontal="centerContinuous" vertical="center"/>
    </xf>
    <xf numFmtId="0" fontId="2" fillId="2" borderId="16" xfId="0" applyFont="1" applyFill="1" applyBorder="1" applyAlignment="1">
      <alignment horizontal="centerContinuous"/>
    </xf>
    <xf numFmtId="0" fontId="11" fillId="2" borderId="13" xfId="0" applyFont="1" applyFill="1" applyBorder="1" applyAlignment="1">
      <alignment horizontal="centerContinuous"/>
    </xf>
    <xf numFmtId="165" fontId="10" fillId="2" borderId="16" xfId="5" applyNumberFormat="1" applyFont="1" applyFill="1" applyBorder="1" applyAlignment="1">
      <alignment horizontal="centerContinuous" vertical="center"/>
    </xf>
    <xf numFmtId="0" fontId="22" fillId="2" borderId="0" xfId="0" applyFont="1" applyFill="1"/>
    <xf numFmtId="49" fontId="9" fillId="2" borderId="0" xfId="0" applyNumberFormat="1" applyFont="1" applyFill="1" applyAlignment="1">
      <alignment horizontal="left"/>
    </xf>
    <xf numFmtId="0" fontId="9" fillId="2" borderId="19" xfId="0" applyFont="1" applyFill="1" applyBorder="1" applyAlignment="1">
      <alignment horizontal="center"/>
    </xf>
    <xf numFmtId="0" fontId="22" fillId="2" borderId="18" xfId="0" applyFont="1" applyFill="1" applyBorder="1" applyAlignment="1">
      <alignment horizontal="center"/>
    </xf>
    <xf numFmtId="165" fontId="23" fillId="2" borderId="19" xfId="5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Continuous"/>
    </xf>
    <xf numFmtId="165" fontId="10" fillId="2" borderId="0" xfId="5" applyNumberFormat="1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/>
    </xf>
    <xf numFmtId="0" fontId="11" fillId="2" borderId="10" xfId="0" applyFont="1" applyFill="1" applyBorder="1" applyAlignment="1">
      <alignment horizontal="centerContinuous"/>
    </xf>
    <xf numFmtId="165" fontId="10" fillId="2" borderId="10" xfId="5" applyNumberFormat="1" applyFont="1" applyFill="1" applyBorder="1" applyAlignment="1">
      <alignment horizontal="centerContinuous" vertical="center"/>
    </xf>
    <xf numFmtId="0" fontId="2" fillId="2" borderId="18" xfId="0" applyFont="1" applyFill="1" applyBorder="1" applyAlignment="1">
      <alignment horizontal="centerContinuous"/>
    </xf>
    <xf numFmtId="0" fontId="2" fillId="2" borderId="13" xfId="0" applyFont="1" applyFill="1" applyBorder="1" applyAlignment="1">
      <alignment horizontal="centerContinuous"/>
    </xf>
    <xf numFmtId="0" fontId="11" fillId="2" borderId="14" xfId="0" applyFont="1" applyFill="1" applyBorder="1" applyAlignment="1">
      <alignment horizontal="centerContinuous"/>
    </xf>
    <xf numFmtId="165" fontId="10" fillId="2" borderId="14" xfId="5" applyNumberFormat="1" applyFont="1" applyFill="1" applyBorder="1" applyAlignment="1">
      <alignment horizontal="centerContinuous" vertical="center"/>
    </xf>
    <xf numFmtId="0" fontId="24" fillId="2" borderId="18" xfId="0" applyFont="1" applyFill="1" applyBorder="1"/>
    <xf numFmtId="0" fontId="24" fillId="2" borderId="0" xfId="0" applyFont="1" applyFill="1" applyAlignment="1">
      <alignment horizontal="left"/>
    </xf>
    <xf numFmtId="4" fontId="9" fillId="2" borderId="18" xfId="7" applyFont="1" applyFill="1" applyBorder="1">
      <alignment vertical="center"/>
    </xf>
    <xf numFmtId="0" fontId="26" fillId="2" borderId="18" xfId="0" applyFont="1" applyFill="1" applyBorder="1"/>
    <xf numFmtId="0" fontId="2" fillId="2" borderId="18" xfId="0" quotePrefix="1" applyFont="1" applyFill="1" applyBorder="1"/>
    <xf numFmtId="0" fontId="2" fillId="2" borderId="18" xfId="0" applyFont="1" applyFill="1" applyBorder="1" applyAlignment="1">
      <alignment vertical="center"/>
    </xf>
    <xf numFmtId="0" fontId="2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horizontal="right"/>
    </xf>
    <xf numFmtId="49" fontId="2" fillId="2" borderId="18" xfId="0" applyNumberFormat="1" applyFont="1" applyFill="1" applyBorder="1" applyAlignment="1">
      <alignment horizontal="left"/>
    </xf>
    <xf numFmtId="0" fontId="2" fillId="2" borderId="18" xfId="0" applyFont="1" applyFill="1" applyBorder="1" applyAlignment="1">
      <alignment horizontal="center"/>
    </xf>
    <xf numFmtId="9" fontId="16" fillId="2" borderId="18" xfId="6" applyNumberFormat="1" applyFont="1" applyFill="1" applyBorder="1"/>
    <xf numFmtId="0" fontId="2" fillId="2" borderId="17" xfId="0" applyFont="1" applyFill="1" applyBorder="1" applyAlignment="1">
      <alignment horizontal="centerContinuous"/>
    </xf>
    <xf numFmtId="0" fontId="11" fillId="2" borderId="20" xfId="0" applyFont="1" applyFill="1" applyBorder="1" applyAlignment="1">
      <alignment horizontal="centerContinuous"/>
    </xf>
    <xf numFmtId="165" fontId="10" fillId="2" borderId="20" xfId="5" applyNumberFormat="1" applyFont="1" applyFill="1" applyBorder="1" applyAlignment="1">
      <alignment horizontal="centerContinuous" vertical="center"/>
    </xf>
    <xf numFmtId="49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12" xfId="0" applyFont="1" applyFill="1" applyBorder="1" applyAlignment="1">
      <alignment vertical="center"/>
    </xf>
    <xf numFmtId="0" fontId="11" fillId="2" borderId="10" xfId="0" applyFont="1" applyFill="1" applyBorder="1"/>
    <xf numFmtId="0" fontId="2" fillId="2" borderId="10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165" fontId="10" fillId="2" borderId="10" xfId="5" applyNumberFormat="1" applyFont="1" applyFill="1" applyBorder="1" applyAlignment="1">
      <alignment horizontal="right" vertical="center"/>
    </xf>
    <xf numFmtId="4" fontId="20" fillId="2" borderId="18" xfId="8" applyFont="1" applyFill="1" applyBorder="1">
      <alignment vertical="center"/>
    </xf>
    <xf numFmtId="49" fontId="20" fillId="2" borderId="0" xfId="9" applyNumberFormat="1" applyFont="1" applyFill="1" applyBorder="1" applyAlignment="1">
      <alignment horizontal="left"/>
    </xf>
    <xf numFmtId="0" fontId="20" fillId="2" borderId="0" xfId="9" applyNumberFormat="1" applyFont="1" applyFill="1" applyBorder="1" applyAlignment="1">
      <alignment horizontal="left"/>
    </xf>
    <xf numFmtId="4" fontId="20" fillId="2" borderId="0" xfId="9" applyFont="1" applyFill="1" applyBorder="1" applyAlignment="1">
      <alignment horizontal="center"/>
    </xf>
    <xf numFmtId="1" fontId="20" fillId="2" borderId="0" xfId="3" applyFont="1" applyFill="1" applyBorder="1">
      <alignment horizontal="center" vertical="center"/>
    </xf>
    <xf numFmtId="1" fontId="21" fillId="2" borderId="14" xfId="3" applyFont="1" applyFill="1" applyBorder="1">
      <alignment horizontal="center" vertical="center"/>
    </xf>
    <xf numFmtId="4" fontId="20" fillId="2" borderId="9" xfId="8" applyFont="1" applyFill="1" applyBorder="1">
      <alignment vertical="center"/>
    </xf>
    <xf numFmtId="49" fontId="20" fillId="2" borderId="10" xfId="9" applyNumberFormat="1" applyFont="1" applyFill="1" applyBorder="1" applyAlignment="1">
      <alignment horizontal="left"/>
    </xf>
    <xf numFmtId="0" fontId="20" fillId="2" borderId="10" xfId="9" applyNumberFormat="1" applyFont="1" applyFill="1" applyBorder="1" applyAlignment="1">
      <alignment horizontal="left"/>
    </xf>
    <xf numFmtId="4" fontId="20" fillId="2" borderId="10" xfId="9" applyFont="1" applyFill="1" applyBorder="1" applyAlignment="1">
      <alignment horizontal="center"/>
    </xf>
    <xf numFmtId="1" fontId="20" fillId="2" borderId="10" xfId="3" applyFont="1" applyFill="1" applyBorder="1">
      <alignment horizontal="center" vertical="center"/>
    </xf>
    <xf numFmtId="165" fontId="20" fillId="2" borderId="11" xfId="8" applyNumberFormat="1" applyFont="1" applyFill="1" applyBorder="1">
      <alignment vertical="center"/>
    </xf>
    <xf numFmtId="4" fontId="20" fillId="2" borderId="13" xfId="8" applyFont="1" applyFill="1" applyBorder="1">
      <alignment vertical="center"/>
    </xf>
    <xf numFmtId="49" fontId="20" fillId="2" borderId="14" xfId="9" applyNumberFormat="1" applyFont="1" applyFill="1" applyBorder="1" applyAlignment="1">
      <alignment horizontal="left"/>
    </xf>
    <xf numFmtId="0" fontId="20" fillId="2" borderId="14" xfId="9" applyNumberFormat="1" applyFont="1" applyFill="1" applyBorder="1" applyAlignment="1">
      <alignment horizontal="left"/>
    </xf>
    <xf numFmtId="4" fontId="20" fillId="2" borderId="14" xfId="9" applyFont="1" applyFill="1" applyBorder="1" applyAlignment="1">
      <alignment horizontal="center"/>
    </xf>
    <xf numFmtId="1" fontId="20" fillId="2" borderId="14" xfId="3" applyFont="1" applyFill="1" applyBorder="1">
      <alignment horizontal="center" vertical="center"/>
    </xf>
    <xf numFmtId="165" fontId="20" fillId="2" borderId="15" xfId="8" applyNumberFormat="1" applyFont="1" applyFill="1" applyBorder="1">
      <alignment vertical="center"/>
    </xf>
    <xf numFmtId="0" fontId="11" fillId="2" borderId="17" xfId="0" applyFont="1" applyFill="1" applyBorder="1"/>
    <xf numFmtId="0" fontId="11" fillId="2" borderId="20" xfId="0" applyFont="1" applyFill="1" applyBorder="1"/>
    <xf numFmtId="0" fontId="11" fillId="2" borderId="20" xfId="0" applyFont="1" applyFill="1" applyBorder="1" applyAlignment="1">
      <alignment horizontal="center"/>
    </xf>
    <xf numFmtId="165" fontId="20" fillId="2" borderId="23" xfId="8" applyNumberFormat="1" applyFont="1" applyFill="1" applyBorder="1">
      <alignment vertical="center"/>
    </xf>
    <xf numFmtId="165" fontId="11" fillId="2" borderId="18" xfId="0" applyNumberFormat="1" applyFont="1" applyFill="1" applyBorder="1" applyAlignment="1">
      <alignment horizontal="center"/>
    </xf>
    <xf numFmtId="165" fontId="10" fillId="2" borderId="20" xfId="5" applyNumberFormat="1" applyFont="1" applyFill="1" applyBorder="1" applyAlignment="1">
      <alignment horizontal="right" vertical="center"/>
    </xf>
    <xf numFmtId="1" fontId="11" fillId="2" borderId="0" xfId="0" applyNumberFormat="1" applyFont="1" applyFill="1"/>
    <xf numFmtId="4" fontId="2" fillId="2" borderId="12" xfId="1" applyFont="1" applyFill="1" applyBorder="1" applyAlignment="1">
      <alignment horizontal="centerContinuous"/>
    </xf>
    <xf numFmtId="1" fontId="2" fillId="2" borderId="9" xfId="3" applyFont="1" applyFill="1" applyBorder="1" applyAlignment="1">
      <alignment horizontal="centerContinuous" vertical="center"/>
    </xf>
    <xf numFmtId="4" fontId="2" fillId="2" borderId="16" xfId="1" applyFont="1" applyFill="1" applyBorder="1" applyAlignment="1">
      <alignment horizontal="centerContinuous"/>
    </xf>
    <xf numFmtId="1" fontId="2" fillId="2" borderId="13" xfId="3" applyFont="1" applyFill="1" applyBorder="1" applyAlignment="1">
      <alignment horizontal="centerContinuous" vertical="center"/>
    </xf>
    <xf numFmtId="1" fontId="21" fillId="2" borderId="0" xfId="3" applyFont="1" applyFill="1" applyBorder="1">
      <alignment horizontal="center" vertical="center"/>
    </xf>
    <xf numFmtId="1" fontId="2" fillId="2" borderId="10" xfId="3" applyFont="1" applyFill="1" applyBorder="1">
      <alignment horizontal="center" vertical="center"/>
    </xf>
    <xf numFmtId="165" fontId="20" fillId="2" borderId="0" xfId="8" applyNumberFormat="1" applyFont="1" applyFill="1" applyBorder="1">
      <alignment vertical="center"/>
    </xf>
    <xf numFmtId="165" fontId="20" fillId="2" borderId="10" xfId="8" applyNumberFormat="1" applyFont="1" applyFill="1" applyBorder="1">
      <alignment vertical="center"/>
    </xf>
    <xf numFmtId="1" fontId="2" fillId="2" borderId="10" xfId="3" applyFont="1" applyFill="1" applyBorder="1" applyAlignment="1">
      <alignment horizontal="centerContinuous" vertical="center"/>
    </xf>
    <xf numFmtId="165" fontId="20" fillId="2" borderId="14" xfId="8" applyNumberFormat="1" applyFont="1" applyFill="1" applyBorder="1">
      <alignment vertical="center"/>
    </xf>
    <xf numFmtId="1" fontId="2" fillId="2" borderId="0" xfId="3" applyFont="1" applyFill="1" applyBorder="1" applyAlignment="1">
      <alignment horizontal="centerContinuous" vertical="center"/>
    </xf>
    <xf numFmtId="4" fontId="2" fillId="2" borderId="17" xfId="1" applyFont="1" applyFill="1" applyBorder="1">
      <alignment vertical="center"/>
    </xf>
    <xf numFmtId="4" fontId="2" fillId="2" borderId="20" xfId="1" applyFont="1" applyFill="1" applyBorder="1" applyAlignment="1">
      <alignment horizontal="justify" vertical="center"/>
    </xf>
    <xf numFmtId="49" fontId="2" fillId="2" borderId="20" xfId="1" applyNumberFormat="1" applyFont="1" applyFill="1" applyBorder="1" applyAlignment="1">
      <alignment horizontal="left" vertical="center"/>
    </xf>
    <xf numFmtId="4" fontId="2" fillId="2" borderId="20" xfId="1" applyFont="1" applyFill="1" applyBorder="1" applyAlignment="1">
      <alignment horizontal="center"/>
    </xf>
    <xf numFmtId="165" fontId="20" fillId="2" borderId="12" xfId="8" applyNumberFormat="1" applyFont="1" applyFill="1" applyBorder="1" applyAlignment="1">
      <alignment horizontal="right" vertical="center"/>
    </xf>
    <xf numFmtId="165" fontId="20" fillId="2" borderId="19" xfId="8" applyNumberFormat="1" applyFont="1" applyFill="1" applyBorder="1" applyAlignment="1">
      <alignment horizontal="right" vertical="center"/>
    </xf>
    <xf numFmtId="44" fontId="10" fillId="2" borderId="23" xfId="5" applyNumberFormat="1" applyFont="1" applyFill="1" applyBorder="1">
      <alignment vertical="center"/>
    </xf>
    <xf numFmtId="0" fontId="11" fillId="2" borderId="0" xfId="0" applyFont="1" applyFill="1" applyBorder="1"/>
    <xf numFmtId="165" fontId="20" fillId="2" borderId="16" xfId="8" applyNumberFormat="1" applyFont="1" applyFill="1" applyBorder="1" applyAlignment="1">
      <alignment horizontal="right" vertical="center"/>
    </xf>
    <xf numFmtId="0" fontId="2" fillId="2" borderId="21" xfId="0" applyFont="1" applyFill="1" applyBorder="1" applyAlignment="1">
      <alignment horizontal="centerContinuous"/>
    </xf>
    <xf numFmtId="0" fontId="11" fillId="2" borderId="17" xfId="0" applyFont="1" applyFill="1" applyBorder="1" applyAlignment="1">
      <alignment horizontal="centerContinuous"/>
    </xf>
    <xf numFmtId="165" fontId="10" fillId="2" borderId="21" xfId="5" applyNumberFormat="1" applyFont="1" applyFill="1" applyBorder="1" applyAlignment="1">
      <alignment horizontal="centerContinuous" vertical="center"/>
    </xf>
    <xf numFmtId="44" fontId="9" fillId="2" borderId="0" xfId="0" applyNumberFormat="1" applyFont="1" applyFill="1" applyAlignment="1">
      <alignment horizontal="right"/>
    </xf>
    <xf numFmtId="44" fontId="2" fillId="2" borderId="0" xfId="0" applyNumberFormat="1" applyFont="1" applyFill="1" applyAlignment="1">
      <alignment horizontal="right"/>
    </xf>
    <xf numFmtId="44" fontId="2" fillId="2" borderId="12" xfId="0" applyNumberFormat="1" applyFont="1" applyFill="1" applyBorder="1" applyAlignment="1">
      <alignment horizontal="right" vertical="center" wrapText="1"/>
    </xf>
    <xf numFmtId="44" fontId="10" fillId="2" borderId="15" xfId="0" applyNumberFormat="1" applyFont="1" applyFill="1" applyBorder="1" applyAlignment="1">
      <alignment horizontal="right" vertical="center"/>
    </xf>
    <xf numFmtId="44" fontId="14" fillId="2" borderId="19" xfId="2" applyNumberFormat="1" applyFont="1" applyFill="1" applyBorder="1" applyAlignment="1">
      <alignment horizontal="right" vertical="center"/>
    </xf>
    <xf numFmtId="44" fontId="10" fillId="2" borderId="19" xfId="5" applyNumberFormat="1" applyFont="1" applyFill="1" applyBorder="1" applyAlignment="1">
      <alignment horizontal="right" vertical="center"/>
    </xf>
    <xf numFmtId="44" fontId="10" fillId="2" borderId="12" xfId="5" applyNumberFormat="1" applyFont="1" applyFill="1" applyBorder="1" applyAlignment="1">
      <alignment horizontal="right" vertical="center"/>
    </xf>
    <xf numFmtId="44" fontId="10" fillId="2" borderId="16" xfId="5" applyNumberFormat="1" applyFont="1" applyFill="1" applyBorder="1" applyAlignment="1">
      <alignment horizontal="right" vertical="center"/>
    </xf>
    <xf numFmtId="44" fontId="10" fillId="2" borderId="22" xfId="5" applyNumberFormat="1" applyFont="1" applyFill="1" applyBorder="1" applyAlignment="1">
      <alignment horizontal="right" vertical="center"/>
    </xf>
    <xf numFmtId="44" fontId="23" fillId="2" borderId="19" xfId="5" applyNumberFormat="1" applyFont="1" applyFill="1" applyBorder="1" applyAlignment="1">
      <alignment horizontal="right" vertical="center"/>
    </xf>
    <xf numFmtId="44" fontId="10" fillId="2" borderId="11" xfId="5" applyNumberFormat="1" applyFont="1" applyFill="1" applyBorder="1" applyAlignment="1">
      <alignment horizontal="right" vertical="center"/>
    </xf>
    <xf numFmtId="44" fontId="10" fillId="2" borderId="23" xfId="5" applyNumberFormat="1" applyFont="1" applyFill="1" applyBorder="1" applyAlignment="1">
      <alignment horizontal="right" vertical="center"/>
    </xf>
    <xf numFmtId="44" fontId="10" fillId="2" borderId="15" xfId="5" applyNumberFormat="1" applyFont="1" applyFill="1" applyBorder="1" applyAlignment="1">
      <alignment horizontal="right" vertical="center"/>
    </xf>
    <xf numFmtId="44" fontId="10" fillId="2" borderId="21" xfId="5" applyNumberFormat="1" applyFont="1" applyFill="1" applyBorder="1" applyAlignment="1">
      <alignment horizontal="right" vertical="center"/>
    </xf>
    <xf numFmtId="165" fontId="20" fillId="2" borderId="22" xfId="8" applyNumberFormat="1" applyFont="1" applyFill="1" applyBorder="1" applyAlignment="1">
      <alignment horizontal="right" vertical="center"/>
    </xf>
    <xf numFmtId="44" fontId="10" fillId="2" borderId="10" xfId="5" applyNumberFormat="1" applyFont="1" applyFill="1" applyBorder="1" applyAlignment="1">
      <alignment horizontal="right" vertical="center"/>
    </xf>
    <xf numFmtId="165" fontId="20" fillId="2" borderId="11" xfId="8" applyNumberFormat="1" applyFont="1" applyFill="1" applyBorder="1" applyAlignment="1">
      <alignment horizontal="right" vertical="center"/>
    </xf>
    <xf numFmtId="165" fontId="20" fillId="2" borderId="23" xfId="8" applyNumberFormat="1" applyFont="1" applyFill="1" applyBorder="1" applyAlignment="1">
      <alignment horizontal="right" vertical="center"/>
    </xf>
    <xf numFmtId="165" fontId="20" fillId="2" borderId="15" xfId="8" applyNumberFormat="1" applyFont="1" applyFill="1" applyBorder="1" applyAlignment="1">
      <alignment horizontal="right" vertical="center"/>
    </xf>
    <xf numFmtId="44" fontId="11" fillId="2" borderId="22" xfId="0" applyNumberFormat="1" applyFont="1" applyFill="1" applyBorder="1" applyAlignment="1">
      <alignment horizontal="right"/>
    </xf>
    <xf numFmtId="44" fontId="11" fillId="2" borderId="0" xfId="0" applyNumberFormat="1" applyFont="1" applyFill="1" applyAlignment="1">
      <alignment horizontal="right"/>
    </xf>
    <xf numFmtId="0" fontId="2" fillId="2" borderId="19" xfId="0" applyFont="1" applyFill="1" applyBorder="1" applyAlignment="1">
      <alignment horizontal="center" vertical="center"/>
    </xf>
    <xf numFmtId="0" fontId="16" fillId="2" borderId="18" xfId="6" applyFont="1" applyFill="1" applyBorder="1" applyAlignment="1">
      <alignment vertical="center"/>
    </xf>
    <xf numFmtId="49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44" fontId="10" fillId="2" borderId="23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left" vertical="center"/>
    </xf>
    <xf numFmtId="165" fontId="28" fillId="2" borderId="19" xfId="5" applyNumberFormat="1" applyFont="1" applyFill="1" applyBorder="1" applyAlignment="1">
      <alignment horizontal="right" vertical="center"/>
    </xf>
    <xf numFmtId="4" fontId="9" fillId="2" borderId="17" xfId="7" applyFont="1" applyFill="1" applyBorder="1">
      <alignment vertical="center"/>
    </xf>
    <xf numFmtId="49" fontId="9" fillId="2" borderId="20" xfId="0" applyNumberFormat="1" applyFont="1" applyFill="1" applyBorder="1" applyAlignment="1">
      <alignment vertical="center"/>
    </xf>
    <xf numFmtId="0" fontId="9" fillId="2" borderId="20" xfId="0" applyFont="1" applyFill="1" applyBorder="1" applyAlignment="1">
      <alignment vertical="center"/>
    </xf>
    <xf numFmtId="1" fontId="2" fillId="2" borderId="17" xfId="3" applyFont="1" applyFill="1" applyBorder="1">
      <alignment horizontal="center" vertical="center"/>
    </xf>
    <xf numFmtId="165" fontId="9" fillId="2" borderId="21" xfId="7" applyNumberFormat="1" applyFont="1" applyFill="1" applyBorder="1" applyAlignment="1">
      <alignment horizontal="right" vertical="center"/>
    </xf>
    <xf numFmtId="44" fontId="9" fillId="2" borderId="21" xfId="7" applyNumberFormat="1" applyFont="1" applyFill="1" applyBorder="1" applyAlignment="1">
      <alignment horizontal="right" vertical="center"/>
    </xf>
    <xf numFmtId="165" fontId="10" fillId="2" borderId="19" xfId="5" applyNumberFormat="1" applyFont="1" applyFill="1" applyBorder="1">
      <alignment vertical="center"/>
    </xf>
    <xf numFmtId="0" fontId="29" fillId="2" borderId="0" xfId="0" applyFont="1" applyFill="1" applyAlignment="1">
      <alignment vertical="center"/>
    </xf>
    <xf numFmtId="4" fontId="2" fillId="0" borderId="18" xfId="9" applyFont="1" applyBorder="1">
      <alignment vertical="center"/>
    </xf>
    <xf numFmtId="49" fontId="2" fillId="0" borderId="0" xfId="9" applyNumberFormat="1" applyFont="1" applyBorder="1" applyAlignment="1">
      <alignment horizontal="left" vertical="center"/>
    </xf>
    <xf numFmtId="4" fontId="2" fillId="0" borderId="19" xfId="9" applyFont="1" applyBorder="1" applyAlignment="1">
      <alignment horizontal="center"/>
    </xf>
    <xf numFmtId="1" fontId="2" fillId="0" borderId="18" xfId="3" applyFont="1" applyBorder="1">
      <alignment horizontal="center" vertical="center"/>
    </xf>
    <xf numFmtId="0" fontId="30" fillId="2" borderId="0" xfId="0" applyFont="1" applyFill="1" applyAlignment="1">
      <alignment vertical="center"/>
    </xf>
    <xf numFmtId="165" fontId="10" fillId="2" borderId="18" xfId="5" applyNumberFormat="1" applyFont="1" applyFill="1" applyBorder="1">
      <alignment vertical="center"/>
    </xf>
    <xf numFmtId="44" fontId="10" fillId="2" borderId="19" xfId="0" applyNumberFormat="1" applyFont="1" applyFill="1" applyBorder="1" applyAlignment="1">
      <alignment horizontal="right" vertical="center"/>
    </xf>
    <xf numFmtId="49" fontId="9" fillId="2" borderId="0" xfId="1" applyNumberFormat="1" applyFont="1" applyFill="1" applyBorder="1">
      <alignment vertical="center"/>
    </xf>
    <xf numFmtId="0" fontId="9" fillId="2" borderId="0" xfId="1" applyNumberFormat="1" applyFont="1" applyFill="1" applyBorder="1">
      <alignment vertical="center"/>
    </xf>
    <xf numFmtId="0" fontId="9" fillId="2" borderId="19" xfId="0" applyFont="1" applyFill="1" applyBorder="1" applyAlignment="1">
      <alignment vertical="center"/>
    </xf>
    <xf numFmtId="4" fontId="10" fillId="2" borderId="11" xfId="0" applyNumberFormat="1" applyFont="1" applyFill="1" applyBorder="1" applyAlignment="1">
      <alignment vertical="center"/>
    </xf>
    <xf numFmtId="4" fontId="10" fillId="2" borderId="12" xfId="0" applyNumberFormat="1" applyFont="1" applyFill="1" applyBorder="1" applyAlignment="1">
      <alignment horizontal="right" vertical="center"/>
    </xf>
    <xf numFmtId="4" fontId="9" fillId="2" borderId="0" xfId="1" applyFont="1" applyFill="1">
      <alignment vertical="center"/>
    </xf>
    <xf numFmtId="49" fontId="9" fillId="2" borderId="20" xfId="1" applyNumberFormat="1" applyFont="1" applyFill="1" applyBorder="1">
      <alignment vertical="center"/>
    </xf>
    <xf numFmtId="0" fontId="9" fillId="2" borderId="20" xfId="1" applyNumberFormat="1" applyFont="1" applyFill="1" applyBorder="1">
      <alignment vertical="center"/>
    </xf>
    <xf numFmtId="4" fontId="9" fillId="2" borderId="20" xfId="1" applyFont="1" applyFill="1" applyBorder="1">
      <alignment vertical="center"/>
    </xf>
    <xf numFmtId="165" fontId="9" fillId="2" borderId="22" xfId="7" applyNumberFormat="1" applyFont="1" applyFill="1" applyBorder="1" applyAlignment="1">
      <alignment horizontal="right" vertical="center"/>
    </xf>
    <xf numFmtId="4" fontId="20" fillId="2" borderId="18" xfId="7" applyFont="1" applyFill="1" applyBorder="1" applyAlignment="1">
      <alignment horizontal="centerContinuous" vertical="center"/>
    </xf>
    <xf numFmtId="49" fontId="9" fillId="2" borderId="0" xfId="1" applyNumberFormat="1" applyFont="1" applyFill="1" applyBorder="1" applyAlignment="1">
      <alignment horizontal="centerContinuous" vertical="center"/>
    </xf>
    <xf numFmtId="0" fontId="9" fillId="2" borderId="0" xfId="1" applyNumberFormat="1" applyFont="1" applyFill="1" applyBorder="1" applyAlignment="1">
      <alignment horizontal="centerContinuous" vertical="center"/>
    </xf>
    <xf numFmtId="4" fontId="9" fillId="2" borderId="0" xfId="1" applyFont="1" applyFill="1" applyBorder="1" applyAlignment="1">
      <alignment horizontal="centerContinuous" vertical="center"/>
    </xf>
    <xf numFmtId="165" fontId="9" fillId="2" borderId="0" xfId="7" applyNumberFormat="1" applyFont="1" applyFill="1" applyBorder="1" applyAlignment="1">
      <alignment horizontal="centerContinuous" vertical="center"/>
    </xf>
    <xf numFmtId="165" fontId="9" fillId="2" borderId="23" xfId="7" applyNumberFormat="1" applyFont="1" applyFill="1" applyBorder="1" applyAlignment="1">
      <alignment horizontal="right" vertical="center"/>
    </xf>
    <xf numFmtId="4" fontId="20" fillId="2" borderId="13" xfId="10" applyFont="1" applyFill="1" applyBorder="1">
      <alignment vertical="center"/>
    </xf>
    <xf numFmtId="49" fontId="20" fillId="2" borderId="14" xfId="9" applyNumberFormat="1" applyFont="1" applyFill="1" applyBorder="1">
      <alignment vertical="center"/>
    </xf>
    <xf numFmtId="0" fontId="20" fillId="2" borderId="14" xfId="9" applyNumberFormat="1" applyFont="1" applyFill="1" applyBorder="1">
      <alignment vertical="center"/>
    </xf>
    <xf numFmtId="4" fontId="20" fillId="2" borderId="14" xfId="9" applyFont="1" applyFill="1" applyBorder="1">
      <alignment vertical="center"/>
    </xf>
    <xf numFmtId="165" fontId="20" fillId="2" borderId="15" xfId="10" applyNumberFormat="1" applyFont="1" applyFill="1" applyBorder="1">
      <alignment vertical="center"/>
    </xf>
    <xf numFmtId="165" fontId="20" fillId="2" borderId="16" xfId="10" applyNumberFormat="1" applyFont="1" applyFill="1" applyBorder="1" applyAlignment="1">
      <alignment horizontal="right" vertical="center"/>
    </xf>
    <xf numFmtId="4" fontId="9" fillId="2" borderId="0" xfId="9" applyFont="1" applyFill="1" applyAlignment="1"/>
    <xf numFmtId="4" fontId="9" fillId="2" borderId="18" xfId="10" applyFont="1" applyFill="1" applyBorder="1">
      <alignment vertical="center"/>
    </xf>
    <xf numFmtId="49" fontId="9" fillId="2" borderId="0" xfId="9" applyNumberFormat="1" applyFont="1" applyFill="1" applyBorder="1">
      <alignment vertical="center"/>
    </xf>
    <xf numFmtId="0" fontId="9" fillId="2" borderId="0" xfId="9" applyNumberFormat="1" applyFont="1" applyFill="1" applyBorder="1">
      <alignment vertical="center"/>
    </xf>
    <xf numFmtId="4" fontId="9" fillId="2" borderId="12" xfId="9" applyFont="1" applyFill="1" applyBorder="1">
      <alignment vertical="center"/>
    </xf>
    <xf numFmtId="165" fontId="9" fillId="2" borderId="19" xfId="10" applyNumberFormat="1" applyFont="1" applyFill="1" applyBorder="1">
      <alignment vertical="center"/>
    </xf>
    <xf numFmtId="165" fontId="9" fillId="2" borderId="19" xfId="10" applyNumberFormat="1" applyFont="1" applyFill="1" applyBorder="1" applyAlignment="1">
      <alignment horizontal="right" vertical="center"/>
    </xf>
    <xf numFmtId="4" fontId="9" fillId="2" borderId="9" xfId="7" applyFont="1" applyFill="1" applyBorder="1">
      <alignment vertical="center"/>
    </xf>
    <xf numFmtId="49" fontId="9" fillId="2" borderId="10" xfId="1" applyNumberFormat="1" applyFont="1" applyFill="1" applyBorder="1">
      <alignment vertical="center"/>
    </xf>
    <xf numFmtId="0" fontId="9" fillId="2" borderId="10" xfId="1" applyNumberFormat="1" applyFont="1" applyFill="1" applyBorder="1">
      <alignment vertical="center"/>
    </xf>
    <xf numFmtId="4" fontId="9" fillId="2" borderId="10" xfId="1" applyFont="1" applyFill="1" applyBorder="1">
      <alignment vertical="center"/>
    </xf>
    <xf numFmtId="165" fontId="9" fillId="2" borderId="11" xfId="7" applyNumberFormat="1" applyFont="1" applyFill="1" applyBorder="1" applyAlignment="1">
      <alignment horizontal="right" vertical="center"/>
    </xf>
    <xf numFmtId="4" fontId="20" fillId="2" borderId="9" xfId="7" applyFont="1" applyFill="1" applyBorder="1" applyAlignment="1">
      <alignment horizontal="centerContinuous" vertical="center"/>
    </xf>
    <xf numFmtId="49" fontId="9" fillId="2" borderId="10" xfId="1" applyNumberFormat="1" applyFont="1" applyFill="1" applyBorder="1" applyAlignment="1">
      <alignment horizontal="centerContinuous" vertical="center"/>
    </xf>
    <xf numFmtId="0" fontId="9" fillId="2" borderId="10" xfId="1" applyNumberFormat="1" applyFont="1" applyFill="1" applyBorder="1" applyAlignment="1">
      <alignment horizontal="centerContinuous" vertical="center"/>
    </xf>
    <xf numFmtId="4" fontId="9" fillId="2" borderId="10" xfId="1" applyFont="1" applyFill="1" applyBorder="1" applyAlignment="1">
      <alignment horizontal="centerContinuous" vertical="center"/>
    </xf>
    <xf numFmtId="165" fontId="9" fillId="2" borderId="10" xfId="7" applyNumberFormat="1" applyFont="1" applyFill="1" applyBorder="1" applyAlignment="1">
      <alignment horizontal="centerContinuous" vertical="center"/>
    </xf>
    <xf numFmtId="4" fontId="20" fillId="2" borderId="17" xfId="10" applyFont="1" applyFill="1" applyBorder="1">
      <alignment vertical="center"/>
    </xf>
    <xf numFmtId="49" fontId="20" fillId="2" borderId="20" xfId="9" applyNumberFormat="1" applyFont="1" applyFill="1" applyBorder="1">
      <alignment vertical="center"/>
    </xf>
    <xf numFmtId="0" fontId="20" fillId="2" borderId="20" xfId="9" applyNumberFormat="1" applyFont="1" applyFill="1" applyBorder="1">
      <alignment vertical="center"/>
    </xf>
    <xf numFmtId="4" fontId="20" fillId="2" borderId="20" xfId="9" applyFont="1" applyFill="1" applyBorder="1">
      <alignment vertical="center"/>
    </xf>
    <xf numFmtId="165" fontId="20" fillId="2" borderId="22" xfId="10" applyNumberFormat="1" applyFont="1" applyFill="1" applyBorder="1">
      <alignment vertical="center"/>
    </xf>
    <xf numFmtId="165" fontId="20" fillId="2" borderId="21" xfId="10" applyNumberFormat="1" applyFont="1" applyFill="1" applyBorder="1" applyAlignment="1">
      <alignment horizontal="right" vertical="center"/>
    </xf>
    <xf numFmtId="4" fontId="20" fillId="2" borderId="18" xfId="10" applyFont="1" applyFill="1" applyBorder="1">
      <alignment vertical="center"/>
    </xf>
    <xf numFmtId="49" fontId="20" fillId="2" borderId="0" xfId="9" applyNumberFormat="1" applyFont="1" applyFill="1" applyBorder="1">
      <alignment vertical="center"/>
    </xf>
    <xf numFmtId="0" fontId="20" fillId="2" borderId="0" xfId="9" applyNumberFormat="1" applyFont="1" applyFill="1" applyBorder="1">
      <alignment vertical="center"/>
    </xf>
    <xf numFmtId="165" fontId="20" fillId="2" borderId="19" xfId="10" applyNumberFormat="1" applyFont="1" applyFill="1" applyBorder="1" applyAlignment="1">
      <alignment horizontal="right" vertical="center"/>
    </xf>
    <xf numFmtId="165" fontId="9" fillId="2" borderId="19" xfId="7" applyNumberFormat="1" applyFont="1" applyFill="1" applyBorder="1" applyAlignment="1">
      <alignment horizontal="right" vertical="center"/>
    </xf>
    <xf numFmtId="4" fontId="9" fillId="2" borderId="0" xfId="1" applyFont="1" applyFill="1" applyBorder="1">
      <alignment vertical="center"/>
    </xf>
    <xf numFmtId="165" fontId="20" fillId="2" borderId="21" xfId="10" applyNumberFormat="1" applyFont="1" applyFill="1" applyBorder="1">
      <alignment vertical="center"/>
    </xf>
    <xf numFmtId="0" fontId="9" fillId="2" borderId="9" xfId="0" applyFont="1" applyFill="1" applyBorder="1" applyAlignment="1">
      <alignment horizontal="centerContinuous" vertical="center"/>
    </xf>
    <xf numFmtId="49" fontId="9" fillId="2" borderId="10" xfId="0" applyNumberFormat="1" applyFont="1" applyFill="1" applyBorder="1" applyAlignment="1">
      <alignment horizontal="centerContinuous" vertical="center"/>
    </xf>
    <xf numFmtId="0" fontId="9" fillId="2" borderId="10" xfId="0" applyFont="1" applyFill="1" applyBorder="1" applyAlignment="1">
      <alignment horizontal="centerContinuous" vertical="center"/>
    </xf>
    <xf numFmtId="0" fontId="9" fillId="2" borderId="0" xfId="0" applyFont="1" applyFill="1"/>
    <xf numFmtId="4" fontId="20" fillId="2" borderId="0" xfId="9" applyFont="1" applyFill="1" applyBorder="1">
      <alignment vertical="center"/>
    </xf>
    <xf numFmtId="165" fontId="20" fillId="2" borderId="0" xfId="10" applyNumberFormat="1" applyFont="1" applyFill="1" applyBorder="1">
      <alignment vertical="center"/>
    </xf>
    <xf numFmtId="165" fontId="20" fillId="2" borderId="23" xfId="10" applyNumberFormat="1" applyFont="1" applyFill="1" applyBorder="1">
      <alignment vertical="center"/>
    </xf>
    <xf numFmtId="165" fontId="20" fillId="2" borderId="20" xfId="10" applyNumberFormat="1" applyFont="1" applyFill="1" applyBorder="1">
      <alignment vertical="center"/>
    </xf>
    <xf numFmtId="165" fontId="20" fillId="2" borderId="22" xfId="10" applyNumberFormat="1" applyFont="1" applyFill="1" applyBorder="1" applyAlignment="1">
      <alignment horizontal="right" vertical="center"/>
    </xf>
    <xf numFmtId="4" fontId="23" fillId="2" borderId="17" xfId="12" applyFont="1" applyFill="1" applyBorder="1">
      <alignment vertical="center"/>
    </xf>
    <xf numFmtId="1" fontId="9" fillId="2" borderId="20" xfId="3" applyFont="1" applyFill="1" applyBorder="1">
      <alignment horizontal="center" vertical="center"/>
    </xf>
    <xf numFmtId="4" fontId="23" fillId="2" borderId="22" xfId="12" applyFont="1" applyFill="1" applyBorder="1">
      <alignment vertical="center"/>
    </xf>
    <xf numFmtId="10" fontId="9" fillId="2" borderId="0" xfId="0" applyNumberFormat="1" applyFont="1" applyFill="1"/>
    <xf numFmtId="165" fontId="10" fillId="2" borderId="12" xfId="5" applyNumberFormat="1" applyFont="1" applyFill="1" applyBorder="1" applyAlignment="1">
      <alignment horizontal="right" vertical="center"/>
    </xf>
    <xf numFmtId="4" fontId="2" fillId="2" borderId="0" xfId="1" applyFont="1" applyFill="1" applyAlignment="1"/>
    <xf numFmtId="0" fontId="11" fillId="2" borderId="19" xfId="0" applyFont="1" applyFill="1" applyBorder="1"/>
    <xf numFmtId="44" fontId="10" fillId="2" borderId="23" xfId="0" applyNumberFormat="1" applyFont="1" applyFill="1" applyBorder="1" applyAlignment="1">
      <alignment vertical="center"/>
    </xf>
    <xf numFmtId="0" fontId="2" fillId="2" borderId="19" xfId="0" applyFont="1" applyFill="1" applyBorder="1"/>
    <xf numFmtId="4" fontId="2" fillId="2" borderId="18" xfId="13" applyFont="1" applyFill="1" applyBorder="1">
      <alignment vertical="center"/>
    </xf>
    <xf numFmtId="4" fontId="2" fillId="2" borderId="0" xfId="13" applyFont="1" applyFill="1" applyAlignment="1">
      <alignment horizontal="justify" vertical="center"/>
    </xf>
    <xf numFmtId="49" fontId="2" fillId="2" borderId="0" xfId="13" applyNumberFormat="1" applyFont="1" applyFill="1" applyBorder="1" applyAlignment="1">
      <alignment horizontal="left" vertical="center"/>
    </xf>
    <xf numFmtId="4" fontId="2" fillId="2" borderId="19" xfId="13" applyFont="1" applyFill="1" applyBorder="1" applyAlignment="1">
      <alignment horizontal="center"/>
    </xf>
    <xf numFmtId="44" fontId="10" fillId="2" borderId="19" xfId="0" applyNumberFormat="1" applyFont="1" applyFill="1" applyBorder="1" applyAlignment="1">
      <alignment vertical="center"/>
    </xf>
    <xf numFmtId="0" fontId="15" fillId="2" borderId="9" xfId="4" applyFont="1" applyFill="1" applyBorder="1"/>
    <xf numFmtId="49" fontId="2" fillId="2" borderId="10" xfId="0" applyNumberFormat="1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1" fontId="2" fillId="2" borderId="12" xfId="3" applyFont="1" applyFill="1" applyBorder="1">
      <alignment horizontal="center" vertical="center"/>
    </xf>
    <xf numFmtId="4" fontId="2" fillId="2" borderId="0" xfId="1" applyFont="1" applyFill="1" applyBorder="1" applyAlignment="1">
      <alignment horizontal="justify" vertical="center"/>
    </xf>
    <xf numFmtId="165" fontId="23" fillId="2" borderId="21" xfId="12" applyNumberFormat="1" applyFont="1" applyFill="1" applyBorder="1" applyAlignment="1">
      <alignment horizontal="right" vertical="center"/>
    </xf>
    <xf numFmtId="4" fontId="9" fillId="2" borderId="2" xfId="1" applyFont="1" applyFill="1" applyBorder="1" applyAlignment="1" applyProtection="1">
      <alignment horizontal="center"/>
      <protection hidden="1"/>
    </xf>
    <xf numFmtId="4" fontId="9" fillId="2" borderId="3" xfId="1" applyFont="1" applyFill="1" applyBorder="1" applyAlignment="1" applyProtection="1">
      <alignment horizontal="center"/>
      <protection hidden="1"/>
    </xf>
    <xf numFmtId="4" fontId="9" fillId="2" borderId="4" xfId="1" applyFont="1" applyFill="1" applyBorder="1" applyAlignment="1" applyProtection="1">
      <alignment horizontal="center"/>
      <protection hidden="1"/>
    </xf>
    <xf numFmtId="1" fontId="9" fillId="2" borderId="5" xfId="1" applyNumberFormat="1" applyFont="1" applyFill="1" applyBorder="1" applyAlignment="1" applyProtection="1">
      <alignment horizontal="center" vertical="center"/>
      <protection hidden="1"/>
    </xf>
    <xf numFmtId="1" fontId="9" fillId="2" borderId="0" xfId="1" applyNumberFormat="1" applyFont="1" applyFill="1" applyBorder="1" applyAlignment="1" applyProtection="1">
      <alignment horizontal="center" vertical="center"/>
      <protection hidden="1"/>
    </xf>
    <xf numFmtId="1" fontId="9" fillId="2" borderId="1" xfId="1" applyNumberFormat="1" applyFont="1" applyFill="1" applyBorder="1" applyAlignment="1" applyProtection="1">
      <alignment horizontal="center" vertical="center"/>
      <protection hidden="1"/>
    </xf>
    <xf numFmtId="0" fontId="9" fillId="2" borderId="6" xfId="0" applyFont="1" applyFill="1" applyBorder="1" applyAlignment="1" applyProtection="1">
      <alignment horizontal="center" vertical="center"/>
      <protection hidden="1"/>
    </xf>
    <xf numFmtId="0" fontId="9" fillId="2" borderId="7" xfId="0" applyFont="1" applyFill="1" applyBorder="1" applyAlignment="1" applyProtection="1">
      <alignment horizontal="center" vertical="center"/>
      <protection hidden="1"/>
    </xf>
    <xf numFmtId="0" fontId="9" fillId="2" borderId="8" xfId="0" applyFont="1" applyFill="1" applyBorder="1" applyAlignment="1" applyProtection="1">
      <alignment horizontal="center" vertical="center"/>
      <protection hidden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/>
    </xf>
    <xf numFmtId="165" fontId="10" fillId="2" borderId="21" xfId="5" applyNumberFormat="1" applyFont="1" applyFill="1" applyBorder="1" applyAlignment="1">
      <alignment horizontal="right" vertical="center"/>
    </xf>
    <xf numFmtId="44" fontId="10" fillId="2" borderId="21" xfId="5" applyNumberFormat="1" applyFont="1" applyFill="1" applyBorder="1">
      <alignment vertical="center"/>
    </xf>
  </cellXfs>
  <cellStyles count="14">
    <cellStyle name="Normal" xfId="0" builtinId="0"/>
    <cellStyle name="Normal 2" xfId="1" xr:uid="{1CDD0188-2207-4AEA-A864-D95278DC36E8}"/>
    <cellStyle name="Normal 3" xfId="13" xr:uid="{A3037BF0-4701-4CD3-877B-7489BCBB28D4}"/>
    <cellStyle name="Normal 4" xfId="9" xr:uid="{6AAD672F-3BB1-479A-A0FF-4C0C6123625B}"/>
    <cellStyle name="Prix" xfId="5" xr:uid="{EF569376-5A50-4C48-94D3-F066B26C28A5}"/>
    <cellStyle name="Qte" xfId="3" xr:uid="{FA35FBB7-1894-42B2-A8C5-6F2416A10968}"/>
    <cellStyle name="Titre §1" xfId="4" xr:uid="{66C76113-F5E1-443B-81E3-B4CBA3E488A5}"/>
    <cellStyle name="Titre §1.1" xfId="6" xr:uid="{92162435-4857-4E85-8229-9B89488090F8}"/>
    <cellStyle name="Titre §1.1.1" xfId="11" xr:uid="{B2FCF825-D126-4277-8DCD-A3C494EB0F83}"/>
    <cellStyle name="Total §1" xfId="2" xr:uid="{73C60C26-4625-469D-A32E-FBB4C7A110A2}"/>
    <cellStyle name="Total §1 recap general" xfId="10" xr:uid="{47571F3B-65A4-45B7-94D9-F36099ABE173}"/>
    <cellStyle name="Total §1.1" xfId="7" xr:uid="{56C1698E-038A-47A3-B75D-9C930F60514D}"/>
    <cellStyle name="Total §1.1 recap general" xfId="8" xr:uid="{AA2BF7E6-2935-4851-816B-75294595DC97}"/>
    <cellStyle name="Total general" xfId="12" xr:uid="{57EAC14D-A2CF-471F-BC7D-532151523826}"/>
  </cellStyles>
  <dxfs count="1"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590550</xdr:colOff>
      <xdr:row>0</xdr:row>
      <xdr:rowOff>85725</xdr:rowOff>
    </xdr:from>
    <xdr:to>
      <xdr:col>8</xdr:col>
      <xdr:colOff>953621</xdr:colOff>
      <xdr:row>3</xdr:row>
      <xdr:rowOff>180282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37DFCA5-B75C-4025-8F99-BBF164AF1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0" y="85725"/>
          <a:ext cx="1887071" cy="837507"/>
        </a:xfrm>
        <a:prstGeom prst="rect">
          <a:avLst/>
        </a:prstGeom>
        <a:ln w="19050">
          <a:solidFill>
            <a:srgbClr val="007095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90"/>
  <sheetViews>
    <sheetView tabSelected="1" zoomScaleNormal="100" workbookViewId="0">
      <selection activeCell="C3" sqref="C3"/>
    </sheetView>
  </sheetViews>
  <sheetFormatPr baseColWidth="10" defaultRowHeight="15" customHeight="1" x14ac:dyDescent="0.25"/>
  <cols>
    <col min="1" max="1" width="1.7109375" style="29" customWidth="1"/>
    <col min="2" max="2" width="2.7109375" style="29" customWidth="1"/>
    <col min="3" max="3" width="71" style="29" customWidth="1"/>
    <col min="4" max="4" width="37.140625" style="29" bestFit="1" customWidth="1"/>
    <col min="5" max="5" width="5.7109375" style="56" customWidth="1"/>
    <col min="6" max="7" width="11.42578125" style="56" bestFit="1" customWidth="1"/>
    <col min="8" max="8" width="11.42578125" style="29"/>
    <col min="9" max="9" width="14.42578125" style="181" customWidth="1"/>
    <col min="10" max="10" width="11.7109375" style="29" bestFit="1" customWidth="1"/>
    <col min="11" max="16384" width="11.42578125" style="29"/>
  </cols>
  <sheetData>
    <row r="1" spans="1:10" ht="20.100000000000001" customHeight="1" x14ac:dyDescent="0.25">
      <c r="A1" s="1"/>
      <c r="B1" s="26" t="s">
        <v>10</v>
      </c>
      <c r="C1" s="2"/>
      <c r="D1" s="2"/>
      <c r="E1" s="54" t="s">
        <v>0</v>
      </c>
      <c r="F1" s="3"/>
      <c r="G1" s="3"/>
      <c r="H1" s="27"/>
      <c r="I1" s="161"/>
      <c r="J1" s="28"/>
    </row>
    <row r="2" spans="1:10" ht="20.100000000000001" customHeight="1" x14ac:dyDescent="0.25">
      <c r="A2" s="1"/>
      <c r="B2" s="30" t="s">
        <v>9</v>
      </c>
      <c r="C2" s="2"/>
      <c r="D2" s="2"/>
      <c r="E2" s="54" t="s">
        <v>1</v>
      </c>
      <c r="F2" s="3"/>
      <c r="G2" s="3"/>
      <c r="H2" s="27"/>
      <c r="I2" s="162"/>
      <c r="J2" s="4"/>
    </row>
    <row r="3" spans="1:10" ht="20.100000000000001" customHeight="1" x14ac:dyDescent="0.25">
      <c r="A3" s="1"/>
      <c r="B3" s="5" t="s">
        <v>391</v>
      </c>
      <c r="C3" s="2"/>
      <c r="D3" s="2"/>
      <c r="E3" s="3"/>
      <c r="F3" s="3"/>
      <c r="G3" s="3"/>
      <c r="H3" s="6"/>
      <c r="I3" s="162"/>
      <c r="J3" s="7"/>
    </row>
    <row r="4" spans="1:10" ht="20.100000000000001" customHeight="1" thickBot="1" x14ac:dyDescent="0.3">
      <c r="A4" s="1"/>
      <c r="B4" s="5"/>
      <c r="C4" s="2"/>
      <c r="D4" s="2"/>
      <c r="E4" s="3"/>
      <c r="F4" s="3"/>
      <c r="G4" s="3"/>
      <c r="H4" s="6"/>
      <c r="I4" s="162"/>
      <c r="J4" s="7"/>
    </row>
    <row r="5" spans="1:10" ht="13.5" x14ac:dyDescent="0.25">
      <c r="A5" s="31"/>
      <c r="B5" s="286" t="s">
        <v>324</v>
      </c>
      <c r="C5" s="287"/>
      <c r="D5" s="287"/>
      <c r="E5" s="287"/>
      <c r="F5" s="287"/>
      <c r="G5" s="287"/>
      <c r="H5" s="287"/>
      <c r="I5" s="288"/>
      <c r="J5" s="32"/>
    </row>
    <row r="6" spans="1:10" ht="13.5" x14ac:dyDescent="0.25">
      <c r="A6" s="33"/>
      <c r="B6" s="289" t="s">
        <v>2</v>
      </c>
      <c r="C6" s="290"/>
      <c r="D6" s="290"/>
      <c r="E6" s="290"/>
      <c r="F6" s="290"/>
      <c r="G6" s="290"/>
      <c r="H6" s="290"/>
      <c r="I6" s="291"/>
      <c r="J6" s="34"/>
    </row>
    <row r="7" spans="1:10" ht="14.25" thickBot="1" x14ac:dyDescent="0.3">
      <c r="A7" s="35"/>
      <c r="B7" s="292" t="s">
        <v>3</v>
      </c>
      <c r="C7" s="293"/>
      <c r="D7" s="293"/>
      <c r="E7" s="293"/>
      <c r="F7" s="293"/>
      <c r="G7" s="293"/>
      <c r="H7" s="293"/>
      <c r="I7" s="294"/>
      <c r="J7" s="36"/>
    </row>
    <row r="8" spans="1:10" s="8" customFormat="1" ht="36" customHeight="1" x14ac:dyDescent="0.25">
      <c r="B8" s="295" t="s">
        <v>4</v>
      </c>
      <c r="C8" s="296"/>
      <c r="D8" s="297"/>
      <c r="E8" s="37" t="s">
        <v>5</v>
      </c>
      <c r="F8" s="38" t="s">
        <v>321</v>
      </c>
      <c r="G8" s="38" t="s">
        <v>322</v>
      </c>
      <c r="H8" s="39" t="s">
        <v>6</v>
      </c>
      <c r="I8" s="163" t="s">
        <v>7</v>
      </c>
    </row>
    <row r="9" spans="1:10" s="9" customFormat="1" ht="12.75" customHeight="1" x14ac:dyDescent="0.25">
      <c r="B9" s="40"/>
      <c r="C9" s="41"/>
      <c r="D9" s="42"/>
      <c r="E9" s="43"/>
      <c r="F9" s="44"/>
      <c r="G9" s="44"/>
      <c r="H9" s="45"/>
      <c r="I9" s="164" t="s">
        <v>8</v>
      </c>
    </row>
    <row r="10" spans="1:10" s="9" customFormat="1" ht="15" customHeight="1" x14ac:dyDescent="0.25">
      <c r="B10" s="46"/>
      <c r="C10" s="47"/>
      <c r="D10" s="48"/>
      <c r="E10" s="10"/>
      <c r="F10" s="58"/>
      <c r="G10" s="58"/>
      <c r="H10" s="49"/>
      <c r="I10" s="165"/>
      <c r="J10" s="11"/>
    </row>
    <row r="11" spans="1:10" s="9" customFormat="1" ht="15" customHeight="1" x14ac:dyDescent="0.25">
      <c r="B11" s="50" t="s">
        <v>228</v>
      </c>
      <c r="C11" s="12"/>
      <c r="D11" s="13"/>
      <c r="E11" s="10"/>
      <c r="F11" s="59"/>
      <c r="G11" s="59"/>
      <c r="H11" s="14"/>
      <c r="I11" s="166"/>
      <c r="J11" s="16"/>
    </row>
    <row r="12" spans="1:10" s="9" customFormat="1" ht="15" customHeight="1" x14ac:dyDescent="0.25">
      <c r="B12" s="51" t="s">
        <v>229</v>
      </c>
      <c r="C12" s="17"/>
      <c r="D12" s="13"/>
      <c r="E12" s="10"/>
      <c r="F12" s="58"/>
      <c r="G12" s="58"/>
      <c r="H12" s="14"/>
      <c r="I12" s="166"/>
      <c r="J12" s="16"/>
    </row>
    <row r="13" spans="1:10" ht="15" customHeight="1" x14ac:dyDescent="0.25">
      <c r="B13" s="18"/>
      <c r="C13" s="19"/>
      <c r="D13" s="20"/>
      <c r="E13" s="21"/>
      <c r="F13" s="58"/>
      <c r="G13" s="58"/>
      <c r="H13" s="14"/>
      <c r="I13" s="166"/>
    </row>
    <row r="14" spans="1:10" ht="15" customHeight="1" x14ac:dyDescent="0.25">
      <c r="B14" s="18" t="s">
        <v>230</v>
      </c>
      <c r="D14" s="20"/>
      <c r="E14" s="21" t="s">
        <v>26</v>
      </c>
      <c r="F14" s="58"/>
      <c r="G14" s="58"/>
      <c r="H14" s="14"/>
      <c r="I14" s="166">
        <f>H14*G14</f>
        <v>0</v>
      </c>
    </row>
    <row r="15" spans="1:10" ht="15" customHeight="1" x14ac:dyDescent="0.25">
      <c r="B15" s="18"/>
      <c r="C15" s="19"/>
      <c r="D15" s="20"/>
      <c r="E15" s="21"/>
      <c r="F15" s="58"/>
      <c r="G15" s="58"/>
      <c r="H15" s="14"/>
      <c r="I15" s="166"/>
    </row>
    <row r="16" spans="1:10" s="9" customFormat="1" ht="15" customHeight="1" x14ac:dyDescent="0.25">
      <c r="B16" s="51" t="s">
        <v>231</v>
      </c>
      <c r="C16" s="17"/>
      <c r="D16" s="13"/>
      <c r="E16" s="10"/>
      <c r="F16" s="58"/>
      <c r="G16" s="58"/>
      <c r="H16" s="14"/>
      <c r="I16" s="166"/>
      <c r="J16" s="16"/>
    </row>
    <row r="17" spans="1:10" ht="15" customHeight="1" x14ac:dyDescent="0.25">
      <c r="B17" s="18"/>
      <c r="C17" s="19"/>
      <c r="D17" s="20"/>
      <c r="E17" s="21"/>
      <c r="F17" s="58"/>
      <c r="G17" s="58"/>
      <c r="H17" s="14"/>
      <c r="I17" s="166"/>
    </row>
    <row r="18" spans="1:10" ht="15" customHeight="1" x14ac:dyDescent="0.25">
      <c r="B18" s="18" t="s">
        <v>232</v>
      </c>
      <c r="C18" s="19"/>
      <c r="D18" s="20"/>
      <c r="E18" s="21" t="s">
        <v>5</v>
      </c>
      <c r="F18" s="58"/>
      <c r="G18" s="58"/>
      <c r="H18" s="14"/>
      <c r="I18" s="166">
        <f>H18*G18</f>
        <v>0</v>
      </c>
    </row>
    <row r="19" spans="1:10" ht="15" customHeight="1" x14ac:dyDescent="0.25">
      <c r="B19" s="18"/>
      <c r="C19" s="19"/>
      <c r="D19" s="20"/>
      <c r="E19" s="21"/>
      <c r="F19" s="58"/>
      <c r="G19" s="58"/>
      <c r="H19" s="14"/>
      <c r="I19" s="166"/>
    </row>
    <row r="20" spans="1:10" ht="15" customHeight="1" x14ac:dyDescent="0.25">
      <c r="A20" s="209"/>
      <c r="B20" s="189" t="str">
        <f>"TOTAL H.T. " &amp;B11</f>
        <v>TOTAL H.T. 5 Installation de chantier</v>
      </c>
      <c r="C20" s="210"/>
      <c r="D20" s="211"/>
      <c r="E20" s="212"/>
      <c r="F20" s="62"/>
      <c r="G20" s="62"/>
      <c r="H20" s="213"/>
      <c r="I20" s="193">
        <f>SUM(I14:I18)</f>
        <v>0</v>
      </c>
      <c r="J20" s="27"/>
    </row>
    <row r="21" spans="1:10" ht="15" customHeight="1" x14ac:dyDescent="0.25">
      <c r="B21" s="18"/>
      <c r="C21" s="19"/>
      <c r="D21" s="20"/>
      <c r="E21" s="21"/>
      <c r="F21" s="58"/>
      <c r="G21" s="58"/>
      <c r="H21" s="14"/>
      <c r="I21" s="166"/>
    </row>
    <row r="22" spans="1:10" s="9" customFormat="1" ht="15" customHeight="1" x14ac:dyDescent="0.25">
      <c r="B22" s="50" t="s">
        <v>233</v>
      </c>
      <c r="C22" s="12"/>
      <c r="D22" s="13"/>
      <c r="E22" s="10"/>
      <c r="F22" s="59"/>
      <c r="G22" s="59"/>
      <c r="H22" s="14"/>
      <c r="I22" s="166"/>
      <c r="J22" s="16"/>
    </row>
    <row r="23" spans="1:10" ht="15" customHeight="1" x14ac:dyDescent="0.25">
      <c r="B23" s="18"/>
      <c r="C23" s="19"/>
      <c r="D23" s="20"/>
      <c r="E23" s="21"/>
      <c r="F23" s="58"/>
      <c r="G23" s="58"/>
      <c r="H23" s="14"/>
      <c r="I23" s="166"/>
    </row>
    <row r="24" spans="1:10" ht="15" customHeight="1" x14ac:dyDescent="0.25">
      <c r="A24" s="209"/>
      <c r="B24" s="189" t="str">
        <f>"TOTAL H.T. " &amp;B22</f>
        <v>TOTAL H.T. 6 Principe des installations</v>
      </c>
      <c r="C24" s="210"/>
      <c r="D24" s="211"/>
      <c r="E24" s="212"/>
      <c r="F24" s="62"/>
      <c r="G24" s="62"/>
      <c r="H24" s="213"/>
      <c r="I24" s="193" t="s">
        <v>234</v>
      </c>
      <c r="J24" s="27"/>
    </row>
    <row r="25" spans="1:10" ht="15" customHeight="1" x14ac:dyDescent="0.25">
      <c r="B25" s="18"/>
      <c r="C25" s="19"/>
      <c r="D25" s="20"/>
      <c r="E25" s="21"/>
      <c r="F25" s="58"/>
      <c r="G25" s="58"/>
      <c r="H25" s="14"/>
      <c r="I25" s="166"/>
    </row>
    <row r="26" spans="1:10" s="9" customFormat="1" ht="15" customHeight="1" x14ac:dyDescent="0.25">
      <c r="B26" s="50" t="s">
        <v>239</v>
      </c>
      <c r="C26" s="12"/>
      <c r="D26" s="13"/>
      <c r="E26" s="10"/>
      <c r="F26" s="59"/>
      <c r="G26" s="59"/>
      <c r="H26" s="14"/>
      <c r="I26" s="166"/>
      <c r="J26" s="16"/>
    </row>
    <row r="27" spans="1:10" ht="15" customHeight="1" x14ac:dyDescent="0.25">
      <c r="B27" s="18"/>
      <c r="C27" s="19"/>
      <c r="D27" s="20"/>
      <c r="E27" s="21"/>
      <c r="F27" s="58"/>
      <c r="G27" s="58"/>
      <c r="H27" s="14"/>
      <c r="I27" s="166"/>
    </row>
    <row r="28" spans="1:10" ht="15" customHeight="1" x14ac:dyDescent="0.25">
      <c r="A28" s="209"/>
      <c r="B28" s="189" t="str">
        <f>"TOTAL H.T. " &amp;B26</f>
        <v>TOTAL H.T. 7 Analyse fonctionnelle</v>
      </c>
      <c r="C28" s="210"/>
      <c r="D28" s="211"/>
      <c r="E28" s="212"/>
      <c r="F28" s="62"/>
      <c r="G28" s="62"/>
      <c r="H28" s="213"/>
      <c r="I28" s="193" t="s">
        <v>234</v>
      </c>
      <c r="J28" s="27"/>
    </row>
    <row r="29" spans="1:10" ht="15" customHeight="1" x14ac:dyDescent="0.25">
      <c r="A29" s="209"/>
      <c r="B29" s="94"/>
      <c r="C29" s="204"/>
      <c r="D29" s="205"/>
      <c r="E29" s="10"/>
      <c r="F29" s="59"/>
      <c r="G29" s="59"/>
      <c r="H29" s="14"/>
      <c r="I29" s="166"/>
      <c r="J29" s="27"/>
    </row>
    <row r="30" spans="1:10" s="9" customFormat="1" ht="15" customHeight="1" x14ac:dyDescent="0.25">
      <c r="B30" s="50" t="s">
        <v>240</v>
      </c>
      <c r="C30" s="12"/>
      <c r="D30" s="13"/>
      <c r="E30" s="10"/>
      <c r="F30" s="59"/>
      <c r="G30" s="59"/>
      <c r="H30" s="14"/>
      <c r="I30" s="166"/>
      <c r="J30" s="16"/>
    </row>
    <row r="31" spans="1:10" s="9" customFormat="1" ht="15" customHeight="1" x14ac:dyDescent="0.25">
      <c r="B31" s="51" t="s">
        <v>241</v>
      </c>
      <c r="C31" s="17"/>
      <c r="D31" s="13"/>
      <c r="E31" s="10"/>
      <c r="F31" s="58"/>
      <c r="G31" s="58"/>
      <c r="H31" s="14"/>
      <c r="I31" s="166"/>
      <c r="J31" s="16"/>
    </row>
    <row r="32" spans="1:10" ht="15" customHeight="1" x14ac:dyDescent="0.25">
      <c r="B32" s="51" t="s">
        <v>242</v>
      </c>
      <c r="E32" s="10"/>
      <c r="F32" s="58"/>
      <c r="G32" s="58"/>
      <c r="H32" s="14"/>
      <c r="I32" s="166"/>
    </row>
    <row r="33" spans="2:9" ht="15" customHeight="1" x14ac:dyDescent="0.25">
      <c r="B33" s="52"/>
      <c r="E33" s="10"/>
      <c r="F33" s="58"/>
      <c r="G33" s="58"/>
      <c r="H33" s="14"/>
      <c r="I33" s="166"/>
    </row>
    <row r="34" spans="2:9" ht="15" customHeight="1" x14ac:dyDescent="0.25">
      <c r="B34" s="18" t="s">
        <v>22</v>
      </c>
      <c r="C34" s="19"/>
      <c r="D34" s="20"/>
      <c r="E34" s="21"/>
      <c r="F34" s="58"/>
      <c r="G34" s="58"/>
      <c r="H34" s="14"/>
      <c r="I34" s="166"/>
    </row>
    <row r="35" spans="2:9" ht="15" customHeight="1" x14ac:dyDescent="0.25">
      <c r="B35" s="18" t="s">
        <v>11</v>
      </c>
      <c r="C35" s="19" t="s">
        <v>12</v>
      </c>
      <c r="D35" s="20"/>
      <c r="E35" s="21" t="s">
        <v>13</v>
      </c>
      <c r="F35" s="58"/>
      <c r="G35" s="58"/>
      <c r="H35" s="14"/>
      <c r="I35" s="166">
        <f t="shared" ref="I35:I42" si="0">H35*G35</f>
        <v>0</v>
      </c>
    </row>
    <row r="36" spans="2:9" ht="15" customHeight="1" x14ac:dyDescent="0.25">
      <c r="B36" s="18" t="s">
        <v>11</v>
      </c>
      <c r="C36" s="22" t="s">
        <v>14</v>
      </c>
      <c r="D36" s="23"/>
      <c r="E36" s="21" t="s">
        <v>13</v>
      </c>
      <c r="F36" s="58"/>
      <c r="G36" s="58"/>
      <c r="H36" s="14"/>
      <c r="I36" s="166">
        <f t="shared" si="0"/>
        <v>0</v>
      </c>
    </row>
    <row r="37" spans="2:9" ht="15" customHeight="1" x14ac:dyDescent="0.25">
      <c r="B37" s="18" t="s">
        <v>11</v>
      </c>
      <c r="C37" s="24" t="s">
        <v>15</v>
      </c>
      <c r="D37" s="23"/>
      <c r="E37" s="21" t="s">
        <v>13</v>
      </c>
      <c r="F37" s="58"/>
      <c r="G37" s="58"/>
      <c r="H37" s="14"/>
      <c r="I37" s="166">
        <f t="shared" si="0"/>
        <v>0</v>
      </c>
    </row>
    <row r="38" spans="2:9" ht="15" customHeight="1" x14ac:dyDescent="0.25">
      <c r="B38" s="18" t="s">
        <v>11</v>
      </c>
      <c r="C38" s="24" t="s">
        <v>16</v>
      </c>
      <c r="D38" s="20"/>
      <c r="E38" s="21" t="s">
        <v>13</v>
      </c>
      <c r="F38" s="58"/>
      <c r="G38" s="58"/>
      <c r="H38" s="14"/>
      <c r="I38" s="166">
        <f t="shared" si="0"/>
        <v>0</v>
      </c>
    </row>
    <row r="39" spans="2:9" ht="15" customHeight="1" x14ac:dyDescent="0.25">
      <c r="B39" s="18" t="s">
        <v>11</v>
      </c>
      <c r="C39" s="24" t="s">
        <v>17</v>
      </c>
      <c r="D39" s="23"/>
      <c r="E39" s="21" t="s">
        <v>13</v>
      </c>
      <c r="F39" s="58"/>
      <c r="G39" s="58"/>
      <c r="H39" s="14"/>
      <c r="I39" s="166">
        <f t="shared" si="0"/>
        <v>0</v>
      </c>
    </row>
    <row r="40" spans="2:9" ht="15" customHeight="1" x14ac:dyDescent="0.25">
      <c r="B40" s="18" t="s">
        <v>11</v>
      </c>
      <c r="C40" s="22" t="s">
        <v>18</v>
      </c>
      <c r="D40" s="23"/>
      <c r="E40" s="21" t="s">
        <v>13</v>
      </c>
      <c r="F40" s="58"/>
      <c r="G40" s="58"/>
      <c r="H40" s="14"/>
      <c r="I40" s="166">
        <f t="shared" si="0"/>
        <v>0</v>
      </c>
    </row>
    <row r="41" spans="2:9" ht="15" customHeight="1" x14ac:dyDescent="0.25">
      <c r="B41" s="18" t="s">
        <v>11</v>
      </c>
      <c r="C41" s="24" t="s">
        <v>19</v>
      </c>
      <c r="D41" s="23"/>
      <c r="E41" s="21" t="s">
        <v>5</v>
      </c>
      <c r="F41" s="58"/>
      <c r="G41" s="58"/>
      <c r="H41" s="14"/>
      <c r="I41" s="166">
        <f t="shared" si="0"/>
        <v>0</v>
      </c>
    </row>
    <row r="42" spans="2:9" ht="15" customHeight="1" x14ac:dyDescent="0.25">
      <c r="B42" s="18" t="s">
        <v>20</v>
      </c>
      <c r="C42" s="19" t="s">
        <v>21</v>
      </c>
      <c r="D42" s="20"/>
      <c r="E42" s="21" t="s">
        <v>5</v>
      </c>
      <c r="F42" s="58"/>
      <c r="G42" s="58"/>
      <c r="H42" s="14"/>
      <c r="I42" s="166">
        <f t="shared" si="0"/>
        <v>0</v>
      </c>
    </row>
    <row r="43" spans="2:9" ht="15" customHeight="1" x14ac:dyDescent="0.25">
      <c r="B43" s="52"/>
      <c r="E43" s="21"/>
      <c r="F43" s="58"/>
      <c r="G43" s="58"/>
      <c r="H43" s="14"/>
      <c r="I43" s="166"/>
    </row>
    <row r="44" spans="2:9" ht="15" customHeight="1" x14ac:dyDescent="0.25">
      <c r="B44" s="18" t="s">
        <v>23</v>
      </c>
      <c r="C44" s="19"/>
      <c r="D44" s="20"/>
      <c r="E44" s="21"/>
      <c r="F44" s="58"/>
      <c r="G44" s="58"/>
      <c r="H44" s="14"/>
      <c r="I44" s="166"/>
    </row>
    <row r="45" spans="2:9" ht="15" customHeight="1" x14ac:dyDescent="0.25">
      <c r="B45" s="18" t="s">
        <v>11</v>
      </c>
      <c r="C45" s="19" t="s">
        <v>12</v>
      </c>
      <c r="D45" s="20"/>
      <c r="E45" s="21" t="s">
        <v>13</v>
      </c>
      <c r="F45" s="58"/>
      <c r="G45" s="58"/>
      <c r="H45" s="14"/>
      <c r="I45" s="166">
        <f>H45*G45</f>
        <v>0</v>
      </c>
    </row>
    <row r="46" spans="2:9" ht="15" customHeight="1" x14ac:dyDescent="0.25">
      <c r="B46" s="18" t="s">
        <v>11</v>
      </c>
      <c r="C46" s="19" t="s">
        <v>123</v>
      </c>
      <c r="D46" s="20"/>
      <c r="E46" s="138" t="s">
        <v>124</v>
      </c>
      <c r="F46" s="139"/>
      <c r="G46" s="139"/>
      <c r="H46" s="74"/>
      <c r="I46" s="167"/>
    </row>
    <row r="47" spans="2:9" ht="15" customHeight="1" x14ac:dyDescent="0.25">
      <c r="B47" s="18" t="s">
        <v>11</v>
      </c>
      <c r="C47" s="19" t="s">
        <v>227</v>
      </c>
      <c r="D47" s="20"/>
      <c r="E47" s="140" t="s">
        <v>124</v>
      </c>
      <c r="F47" s="141"/>
      <c r="G47" s="141"/>
      <c r="H47" s="77"/>
      <c r="I47" s="168"/>
    </row>
    <row r="48" spans="2:9" ht="15" customHeight="1" x14ac:dyDescent="0.25">
      <c r="B48" s="18" t="s">
        <v>11</v>
      </c>
      <c r="C48" s="22" t="s">
        <v>14</v>
      </c>
      <c r="D48" s="23"/>
      <c r="E48" s="21" t="s">
        <v>13</v>
      </c>
      <c r="F48" s="58"/>
      <c r="G48" s="58"/>
      <c r="H48" s="14"/>
      <c r="I48" s="166">
        <f t="shared" ref="I48:I54" si="1">H48*G48</f>
        <v>0</v>
      </c>
    </row>
    <row r="49" spans="2:9" ht="15" customHeight="1" x14ac:dyDescent="0.25">
      <c r="B49" s="18" t="s">
        <v>11</v>
      </c>
      <c r="C49" s="24" t="s">
        <v>15</v>
      </c>
      <c r="D49" s="23"/>
      <c r="E49" s="21" t="s">
        <v>13</v>
      </c>
      <c r="F49" s="58"/>
      <c r="G49" s="58"/>
      <c r="H49" s="14"/>
      <c r="I49" s="166">
        <f t="shared" si="1"/>
        <v>0</v>
      </c>
    </row>
    <row r="50" spans="2:9" ht="15" customHeight="1" x14ac:dyDescent="0.25">
      <c r="B50" s="18" t="s">
        <v>11</v>
      </c>
      <c r="C50" s="24" t="s">
        <v>16</v>
      </c>
      <c r="D50" s="20"/>
      <c r="E50" s="21" t="s">
        <v>13</v>
      </c>
      <c r="F50" s="58"/>
      <c r="G50" s="58"/>
      <c r="H50" s="14"/>
      <c r="I50" s="166">
        <f t="shared" si="1"/>
        <v>0</v>
      </c>
    </row>
    <row r="51" spans="2:9" ht="15" customHeight="1" x14ac:dyDescent="0.25">
      <c r="B51" s="18" t="s">
        <v>11</v>
      </c>
      <c r="C51" s="24" t="s">
        <v>17</v>
      </c>
      <c r="D51" s="23"/>
      <c r="E51" s="21" t="s">
        <v>13</v>
      </c>
      <c r="F51" s="58"/>
      <c r="G51" s="58"/>
      <c r="H51" s="14"/>
      <c r="I51" s="166">
        <f t="shared" si="1"/>
        <v>0</v>
      </c>
    </row>
    <row r="52" spans="2:9" ht="15" customHeight="1" x14ac:dyDescent="0.25">
      <c r="B52" s="18" t="s">
        <v>11</v>
      </c>
      <c r="C52" s="22" t="s">
        <v>18</v>
      </c>
      <c r="D52" s="23"/>
      <c r="E52" s="21" t="s">
        <v>13</v>
      </c>
      <c r="F52" s="58"/>
      <c r="G52" s="58"/>
      <c r="H52" s="14"/>
      <c r="I52" s="166">
        <f t="shared" si="1"/>
        <v>0</v>
      </c>
    </row>
    <row r="53" spans="2:9" ht="15" customHeight="1" x14ac:dyDescent="0.25">
      <c r="B53" s="18" t="s">
        <v>11</v>
      </c>
      <c r="C53" s="24" t="s">
        <v>19</v>
      </c>
      <c r="D53" s="23"/>
      <c r="E53" s="21" t="s">
        <v>5</v>
      </c>
      <c r="F53" s="58"/>
      <c r="G53" s="58"/>
      <c r="H53" s="14"/>
      <c r="I53" s="166">
        <f t="shared" si="1"/>
        <v>0</v>
      </c>
    </row>
    <row r="54" spans="2:9" ht="15" customHeight="1" x14ac:dyDescent="0.25">
      <c r="B54" s="18" t="s">
        <v>20</v>
      </c>
      <c r="C54" s="19" t="s">
        <v>21</v>
      </c>
      <c r="D54" s="20"/>
      <c r="E54" s="21" t="s">
        <v>5</v>
      </c>
      <c r="F54" s="58"/>
      <c r="G54" s="58"/>
      <c r="H54" s="14"/>
      <c r="I54" s="166">
        <f t="shared" si="1"/>
        <v>0</v>
      </c>
    </row>
    <row r="55" spans="2:9" ht="15" customHeight="1" x14ac:dyDescent="0.25">
      <c r="B55" s="18"/>
      <c r="C55" s="25"/>
      <c r="D55" s="12"/>
      <c r="E55" s="21"/>
      <c r="F55" s="61"/>
      <c r="G55" s="58"/>
      <c r="H55" s="14"/>
      <c r="I55" s="166"/>
    </row>
    <row r="56" spans="2:9" ht="15" customHeight="1" x14ac:dyDescent="0.25">
      <c r="B56" s="18" t="s">
        <v>28</v>
      </c>
      <c r="C56" s="20"/>
      <c r="D56" s="20"/>
      <c r="E56" s="21"/>
      <c r="F56" s="58"/>
      <c r="G56" s="58"/>
      <c r="H56" s="14"/>
      <c r="I56" s="166"/>
    </row>
    <row r="57" spans="2:9" ht="15" customHeight="1" x14ac:dyDescent="0.25">
      <c r="B57" s="18" t="s">
        <v>29</v>
      </c>
      <c r="C57" s="19" t="s">
        <v>30</v>
      </c>
      <c r="D57" s="20" t="s">
        <v>31</v>
      </c>
      <c r="E57" s="21" t="s">
        <v>5</v>
      </c>
      <c r="F57" s="58"/>
      <c r="G57" s="58"/>
      <c r="H57" s="14"/>
      <c r="I57" s="166">
        <f>H57*G57</f>
        <v>0</v>
      </c>
    </row>
    <row r="58" spans="2:9" ht="15" customHeight="1" x14ac:dyDescent="0.25">
      <c r="B58" s="18" t="s">
        <v>29</v>
      </c>
      <c r="C58" s="19" t="s">
        <v>225</v>
      </c>
      <c r="D58" s="20" t="s">
        <v>31</v>
      </c>
      <c r="E58" s="21" t="s">
        <v>5</v>
      </c>
      <c r="F58" s="58"/>
      <c r="G58" s="58"/>
      <c r="H58" s="14"/>
      <c r="I58" s="166">
        <f>H58*G58</f>
        <v>0</v>
      </c>
    </row>
    <row r="59" spans="2:9" ht="15" customHeight="1" x14ac:dyDescent="0.25">
      <c r="B59" s="18"/>
      <c r="C59" s="24"/>
      <c r="D59" s="23"/>
      <c r="E59" s="21"/>
      <c r="F59" s="58"/>
      <c r="G59" s="58"/>
      <c r="H59" s="14"/>
      <c r="I59" s="166"/>
    </row>
    <row r="60" spans="2:9" ht="15" customHeight="1" x14ac:dyDescent="0.25">
      <c r="B60" s="18" t="s">
        <v>32</v>
      </c>
      <c r="C60" s="20"/>
      <c r="D60" s="20"/>
      <c r="E60" s="21"/>
      <c r="F60" s="58"/>
      <c r="G60" s="58"/>
      <c r="H60" s="14"/>
      <c r="I60" s="166"/>
    </row>
    <row r="61" spans="2:9" ht="15" customHeight="1" x14ac:dyDescent="0.25">
      <c r="B61" s="18" t="s">
        <v>29</v>
      </c>
      <c r="C61" s="19" t="s">
        <v>30</v>
      </c>
      <c r="D61" s="20" t="s">
        <v>31</v>
      </c>
      <c r="E61" s="21" t="s">
        <v>5</v>
      </c>
      <c r="F61" s="58"/>
      <c r="G61" s="58"/>
      <c r="H61" s="14"/>
      <c r="I61" s="166">
        <f>H61*G61</f>
        <v>0</v>
      </c>
    </row>
    <row r="62" spans="2:9" ht="15" customHeight="1" x14ac:dyDescent="0.25">
      <c r="B62" s="18" t="s">
        <v>29</v>
      </c>
      <c r="C62" s="19" t="s">
        <v>225</v>
      </c>
      <c r="D62" s="20" t="s">
        <v>31</v>
      </c>
      <c r="E62" s="21" t="s">
        <v>5</v>
      </c>
      <c r="F62" s="58"/>
      <c r="G62" s="58"/>
      <c r="H62" s="14"/>
      <c r="I62" s="166">
        <f>H62*G62</f>
        <v>0</v>
      </c>
    </row>
    <row r="63" spans="2:9" ht="15" customHeight="1" x14ac:dyDescent="0.25">
      <c r="B63" s="52"/>
      <c r="E63" s="55"/>
      <c r="G63" s="58"/>
      <c r="H63" s="14"/>
      <c r="I63" s="166"/>
    </row>
    <row r="64" spans="2:9" ht="15" customHeight="1" x14ac:dyDescent="0.25">
      <c r="B64" s="18" t="s">
        <v>24</v>
      </c>
      <c r="C64" s="24"/>
      <c r="D64" s="23"/>
      <c r="E64" s="21"/>
      <c r="F64" s="58"/>
      <c r="G64" s="58"/>
      <c r="H64" s="14"/>
      <c r="I64" s="166"/>
    </row>
    <row r="65" spans="2:16" ht="15" customHeight="1" x14ac:dyDescent="0.25">
      <c r="B65" s="18"/>
      <c r="C65" s="22" t="s">
        <v>25</v>
      </c>
      <c r="D65" s="23"/>
      <c r="E65" s="21" t="s">
        <v>26</v>
      </c>
      <c r="F65" s="58"/>
      <c r="G65" s="58"/>
      <c r="H65" s="14"/>
      <c r="I65" s="166">
        <f>H65*G65</f>
        <v>0</v>
      </c>
    </row>
    <row r="66" spans="2:16" ht="15" customHeight="1" x14ac:dyDescent="0.25">
      <c r="B66" s="18" t="s">
        <v>27</v>
      </c>
      <c r="C66" s="25"/>
      <c r="D66" s="23"/>
      <c r="E66" s="21" t="s">
        <v>5</v>
      </c>
      <c r="F66" s="58"/>
      <c r="G66" s="58"/>
      <c r="H66" s="14"/>
      <c r="I66" s="166">
        <f>H66*G66</f>
        <v>0</v>
      </c>
    </row>
    <row r="67" spans="2:16" ht="15" customHeight="1" x14ac:dyDescent="0.25">
      <c r="B67" s="18"/>
      <c r="C67" s="25"/>
      <c r="D67" s="23"/>
      <c r="E67" s="21"/>
      <c r="F67" s="61"/>
      <c r="G67" s="58"/>
      <c r="H67" s="14"/>
      <c r="I67" s="166"/>
      <c r="L67" s="156"/>
      <c r="M67" s="156"/>
      <c r="N67" s="156"/>
      <c r="O67" s="156"/>
      <c r="P67" s="156"/>
    </row>
    <row r="68" spans="2:16" ht="15" customHeight="1" x14ac:dyDescent="0.25">
      <c r="B68" s="18" t="s">
        <v>125</v>
      </c>
      <c r="C68" s="25"/>
      <c r="D68" s="23"/>
      <c r="E68" s="21"/>
      <c r="F68" s="61"/>
      <c r="G68" s="58"/>
      <c r="H68" s="14"/>
      <c r="I68" s="166"/>
      <c r="L68" s="156"/>
      <c r="M68" s="156"/>
      <c r="N68" s="156"/>
      <c r="O68" s="156"/>
      <c r="P68" s="156"/>
    </row>
    <row r="69" spans="2:16" ht="15" customHeight="1" x14ac:dyDescent="0.25">
      <c r="B69" s="18" t="s">
        <v>11</v>
      </c>
      <c r="C69" s="25" t="s">
        <v>126</v>
      </c>
      <c r="D69" s="23"/>
      <c r="E69" s="21"/>
      <c r="F69" s="61"/>
      <c r="G69" s="58"/>
      <c r="H69" s="14"/>
      <c r="I69" s="166"/>
      <c r="L69" s="156"/>
      <c r="M69" s="156"/>
      <c r="N69" s="156"/>
      <c r="O69" s="156"/>
      <c r="P69" s="156"/>
    </row>
    <row r="70" spans="2:16" ht="15" customHeight="1" x14ac:dyDescent="0.25">
      <c r="B70" s="18"/>
      <c r="C70" s="25"/>
      <c r="D70" s="12" t="s">
        <v>102</v>
      </c>
      <c r="E70" s="21" t="s">
        <v>26</v>
      </c>
      <c r="F70" s="61"/>
      <c r="G70" s="58"/>
      <c r="H70" s="14"/>
      <c r="I70" s="166">
        <f>H70*G70</f>
        <v>0</v>
      </c>
      <c r="L70" s="156"/>
      <c r="M70" s="156"/>
      <c r="N70" s="156"/>
      <c r="O70" s="156"/>
      <c r="P70" s="156"/>
    </row>
    <row r="71" spans="2:16" ht="15" customHeight="1" x14ac:dyDescent="0.25">
      <c r="B71" s="18" t="s">
        <v>11</v>
      </c>
      <c r="C71" s="25" t="s">
        <v>127</v>
      </c>
      <c r="D71" s="23"/>
      <c r="E71" s="21"/>
      <c r="F71" s="61"/>
      <c r="G71" s="58"/>
      <c r="H71" s="14"/>
      <c r="I71" s="166"/>
      <c r="L71" s="156"/>
      <c r="M71" s="156"/>
      <c r="N71" s="156"/>
      <c r="O71" s="156"/>
      <c r="P71" s="156"/>
    </row>
    <row r="72" spans="2:16" ht="15" customHeight="1" x14ac:dyDescent="0.25">
      <c r="B72" s="18"/>
      <c r="C72" s="25"/>
      <c r="D72" s="12" t="s">
        <v>102</v>
      </c>
      <c r="E72" s="21" t="s">
        <v>26</v>
      </c>
      <c r="F72" s="61"/>
      <c r="G72" s="58"/>
      <c r="H72" s="14"/>
      <c r="I72" s="166">
        <f>H72*G72</f>
        <v>0</v>
      </c>
      <c r="L72" s="156"/>
      <c r="M72" s="156"/>
      <c r="N72" s="156"/>
      <c r="O72" s="156"/>
      <c r="P72" s="156"/>
    </row>
    <row r="73" spans="2:16" ht="15" customHeight="1" x14ac:dyDescent="0.25">
      <c r="B73" s="18" t="s">
        <v>11</v>
      </c>
      <c r="C73" s="25" t="s">
        <v>128</v>
      </c>
      <c r="D73" s="23"/>
      <c r="E73" s="21"/>
      <c r="F73" s="61"/>
      <c r="G73" s="58"/>
      <c r="H73" s="14"/>
      <c r="I73" s="166"/>
      <c r="L73" s="156"/>
      <c r="M73" s="156"/>
      <c r="N73" s="156"/>
      <c r="O73" s="156"/>
      <c r="P73" s="156"/>
    </row>
    <row r="74" spans="2:16" ht="15" customHeight="1" x14ac:dyDescent="0.25">
      <c r="B74" s="18"/>
      <c r="C74" s="25"/>
      <c r="D74" s="12" t="s">
        <v>101</v>
      </c>
      <c r="E74" s="21" t="s">
        <v>26</v>
      </c>
      <c r="F74" s="61"/>
      <c r="G74" s="58"/>
      <c r="H74" s="14"/>
      <c r="I74" s="166">
        <f>H74*G74</f>
        <v>0</v>
      </c>
      <c r="L74" s="156"/>
      <c r="M74" s="156"/>
      <c r="N74" s="156"/>
      <c r="O74" s="156"/>
      <c r="P74" s="156"/>
    </row>
    <row r="75" spans="2:16" ht="15" customHeight="1" x14ac:dyDescent="0.25">
      <c r="B75" s="18" t="s">
        <v>129</v>
      </c>
      <c r="C75" s="25"/>
      <c r="D75" s="23"/>
      <c r="E75" s="21"/>
      <c r="F75" s="61"/>
      <c r="G75" s="58"/>
      <c r="H75" s="14"/>
      <c r="I75" s="166"/>
      <c r="L75" s="156"/>
      <c r="M75" s="156"/>
      <c r="N75" s="156"/>
      <c r="O75" s="156"/>
      <c r="P75" s="156"/>
    </row>
    <row r="76" spans="2:16" ht="15" customHeight="1" x14ac:dyDescent="0.25">
      <c r="B76" s="18"/>
      <c r="C76" s="25"/>
      <c r="D76" s="12" t="s">
        <v>102</v>
      </c>
      <c r="E76" s="21" t="s">
        <v>26</v>
      </c>
      <c r="F76" s="61"/>
      <c r="G76" s="58"/>
      <c r="H76" s="14"/>
      <c r="I76" s="166">
        <f>H76*G76</f>
        <v>0</v>
      </c>
      <c r="L76" s="156"/>
      <c r="M76" s="156"/>
      <c r="N76" s="156"/>
      <c r="O76" s="156"/>
      <c r="P76" s="156"/>
    </row>
    <row r="77" spans="2:16" ht="15" customHeight="1" x14ac:dyDescent="0.25">
      <c r="B77" s="18"/>
      <c r="C77" s="25"/>
      <c r="D77" s="12" t="s">
        <v>101</v>
      </c>
      <c r="E77" s="21" t="s">
        <v>26</v>
      </c>
      <c r="F77" s="61"/>
      <c r="G77" s="58"/>
      <c r="H77" s="14"/>
      <c r="I77" s="166">
        <f>H77*G77</f>
        <v>0</v>
      </c>
      <c r="L77" s="156"/>
      <c r="M77" s="156"/>
      <c r="N77" s="156"/>
      <c r="O77" s="156"/>
      <c r="P77" s="156"/>
    </row>
    <row r="78" spans="2:16" ht="15" customHeight="1" x14ac:dyDescent="0.25">
      <c r="B78" s="52"/>
      <c r="E78" s="55"/>
      <c r="G78" s="58"/>
      <c r="H78" s="14"/>
      <c r="I78" s="166"/>
      <c r="L78" s="156"/>
      <c r="M78" s="156"/>
      <c r="N78" s="156"/>
      <c r="O78" s="156"/>
      <c r="P78" s="156"/>
    </row>
    <row r="79" spans="2:16" ht="15" customHeight="1" x14ac:dyDescent="0.25">
      <c r="B79" s="52" t="s">
        <v>147</v>
      </c>
      <c r="E79" s="55" t="s">
        <v>5</v>
      </c>
      <c r="G79" s="58"/>
      <c r="H79" s="14"/>
      <c r="I79" s="166">
        <f>H79*G79</f>
        <v>0</v>
      </c>
      <c r="L79" s="156"/>
      <c r="M79" s="156"/>
      <c r="N79" s="156"/>
      <c r="O79" s="156"/>
      <c r="P79" s="156"/>
    </row>
    <row r="80" spans="2:16" ht="15" customHeight="1" x14ac:dyDescent="0.25">
      <c r="B80" s="52"/>
      <c r="E80" s="55"/>
      <c r="G80" s="58"/>
      <c r="H80" s="14"/>
      <c r="I80" s="166"/>
      <c r="L80" s="156"/>
      <c r="M80" s="156"/>
      <c r="N80" s="156"/>
      <c r="O80" s="156"/>
      <c r="P80" s="156"/>
    </row>
    <row r="81" spans="2:16" ht="15" customHeight="1" x14ac:dyDescent="0.25">
      <c r="B81" s="18" t="s">
        <v>38</v>
      </c>
      <c r="C81" s="19"/>
      <c r="D81" s="20"/>
      <c r="E81" s="21"/>
      <c r="F81" s="58"/>
      <c r="G81" s="58"/>
      <c r="H81" s="14"/>
      <c r="I81" s="166"/>
      <c r="L81" s="156"/>
      <c r="M81" s="156"/>
      <c r="N81" s="156"/>
      <c r="O81" s="156"/>
      <c r="P81" s="156"/>
    </row>
    <row r="82" spans="2:16" ht="15" customHeight="1" x14ac:dyDescent="0.25">
      <c r="B82" s="18" t="s">
        <v>66</v>
      </c>
      <c r="C82" s="19"/>
      <c r="D82" s="20" t="s">
        <v>39</v>
      </c>
      <c r="E82" s="21" t="s">
        <v>26</v>
      </c>
      <c r="F82" s="58"/>
      <c r="G82" s="58"/>
      <c r="H82" s="14"/>
      <c r="I82" s="166">
        <f t="shared" ref="I82:I91" si="2">H82*G82</f>
        <v>0</v>
      </c>
      <c r="L82" s="156"/>
      <c r="M82" s="156"/>
      <c r="N82" s="156"/>
      <c r="O82" s="156"/>
      <c r="P82" s="156"/>
    </row>
    <row r="83" spans="2:16" ht="15" customHeight="1" x14ac:dyDescent="0.25">
      <c r="B83" s="18"/>
      <c r="C83" s="19"/>
      <c r="D83" s="20" t="s">
        <v>40</v>
      </c>
      <c r="E83" s="21" t="s">
        <v>26</v>
      </c>
      <c r="F83" s="58"/>
      <c r="G83" s="58"/>
      <c r="H83" s="14"/>
      <c r="I83" s="166">
        <f t="shared" si="2"/>
        <v>0</v>
      </c>
      <c r="L83" s="156"/>
      <c r="M83" s="156"/>
      <c r="N83" s="156"/>
      <c r="O83" s="156"/>
      <c r="P83" s="156"/>
    </row>
    <row r="84" spans="2:16" ht="15" customHeight="1" x14ac:dyDescent="0.25">
      <c r="B84" s="18"/>
      <c r="C84" s="19"/>
      <c r="D84" s="20" t="s">
        <v>41</v>
      </c>
      <c r="E84" s="21" t="s">
        <v>26</v>
      </c>
      <c r="F84" s="58"/>
      <c r="G84" s="58"/>
      <c r="H84" s="14"/>
      <c r="I84" s="166">
        <f t="shared" si="2"/>
        <v>0</v>
      </c>
    </row>
    <row r="85" spans="2:16" ht="15" customHeight="1" x14ac:dyDescent="0.25">
      <c r="B85" s="18"/>
      <c r="C85" s="19"/>
      <c r="D85" s="20" t="s">
        <v>42</v>
      </c>
      <c r="E85" s="21" t="s">
        <v>26</v>
      </c>
      <c r="F85" s="58"/>
      <c r="G85" s="58"/>
      <c r="H85" s="14"/>
      <c r="I85" s="166">
        <f t="shared" si="2"/>
        <v>0</v>
      </c>
    </row>
    <row r="86" spans="2:16" ht="15" customHeight="1" x14ac:dyDescent="0.25">
      <c r="B86" s="18"/>
      <c r="C86" s="19"/>
      <c r="D86" s="20" t="s">
        <v>43</v>
      </c>
      <c r="E86" s="21" t="s">
        <v>26</v>
      </c>
      <c r="F86" s="58"/>
      <c r="G86" s="58"/>
      <c r="H86" s="14"/>
      <c r="I86" s="166">
        <f t="shared" si="2"/>
        <v>0</v>
      </c>
    </row>
    <row r="87" spans="2:16" ht="15" customHeight="1" x14ac:dyDescent="0.25">
      <c r="B87" s="18"/>
      <c r="C87" s="19"/>
      <c r="D87" s="20" t="s">
        <v>44</v>
      </c>
      <c r="E87" s="21" t="s">
        <v>26</v>
      </c>
      <c r="F87" s="58"/>
      <c r="G87" s="58"/>
      <c r="H87" s="14"/>
      <c r="I87" s="166">
        <f t="shared" si="2"/>
        <v>0</v>
      </c>
      <c r="J87" s="27"/>
    </row>
    <row r="88" spans="2:16" ht="15" customHeight="1" x14ac:dyDescent="0.25">
      <c r="B88" s="18"/>
      <c r="C88" s="19"/>
      <c r="D88" s="20" t="s">
        <v>45</v>
      </c>
      <c r="E88" s="21" t="s">
        <v>26</v>
      </c>
      <c r="F88" s="58"/>
      <c r="G88" s="58"/>
      <c r="H88" s="14"/>
      <c r="I88" s="166">
        <f t="shared" si="2"/>
        <v>0</v>
      </c>
    </row>
    <row r="89" spans="2:16" ht="15" customHeight="1" x14ac:dyDescent="0.25">
      <c r="B89" s="52"/>
      <c r="D89" s="29" t="s">
        <v>46</v>
      </c>
      <c r="E89" s="21" t="s">
        <v>26</v>
      </c>
      <c r="F89" s="58"/>
      <c r="G89" s="58"/>
      <c r="H89" s="14"/>
      <c r="I89" s="166">
        <f t="shared" si="2"/>
        <v>0</v>
      </c>
    </row>
    <row r="90" spans="2:16" ht="15" customHeight="1" x14ac:dyDescent="0.25">
      <c r="B90" s="52"/>
      <c r="D90" s="29" t="s">
        <v>47</v>
      </c>
      <c r="E90" s="21" t="s">
        <v>26</v>
      </c>
      <c r="F90" s="58"/>
      <c r="G90" s="58"/>
      <c r="H90" s="14"/>
      <c r="I90" s="166">
        <f t="shared" si="2"/>
        <v>0</v>
      </c>
    </row>
    <row r="91" spans="2:16" ht="15" customHeight="1" x14ac:dyDescent="0.25">
      <c r="B91" s="52"/>
      <c r="D91" s="29" t="s">
        <v>48</v>
      </c>
      <c r="E91" s="21" t="s">
        <v>49</v>
      </c>
      <c r="F91" s="58"/>
      <c r="G91" s="58"/>
      <c r="H91" s="14"/>
      <c r="I91" s="166">
        <f t="shared" si="2"/>
        <v>0</v>
      </c>
    </row>
    <row r="92" spans="2:16" ht="15" customHeight="1" x14ac:dyDescent="0.25">
      <c r="B92" s="52"/>
      <c r="E92" s="55"/>
      <c r="G92" s="58"/>
      <c r="H92" s="14"/>
      <c r="I92" s="166"/>
    </row>
    <row r="93" spans="2:16" ht="15" customHeight="1" x14ac:dyDescent="0.25">
      <c r="B93" s="18" t="s">
        <v>34</v>
      </c>
      <c r="C93" s="19"/>
      <c r="D93" s="20"/>
      <c r="E93" s="21"/>
      <c r="F93" s="58"/>
      <c r="G93" s="58"/>
      <c r="H93" s="14"/>
      <c r="I93" s="166"/>
    </row>
    <row r="94" spans="2:16" ht="15" customHeight="1" x14ac:dyDescent="0.25">
      <c r="B94" s="18" t="s">
        <v>29</v>
      </c>
      <c r="C94" s="20" t="s">
        <v>33</v>
      </c>
      <c r="D94" s="20"/>
      <c r="E94" s="21" t="s">
        <v>5</v>
      </c>
      <c r="F94" s="58"/>
      <c r="G94" s="58"/>
      <c r="H94" s="14"/>
      <c r="I94" s="166">
        <f>H94*G94</f>
        <v>0</v>
      </c>
    </row>
    <row r="95" spans="2:16" ht="15" customHeight="1" x14ac:dyDescent="0.25">
      <c r="B95" s="18" t="s">
        <v>59</v>
      </c>
      <c r="C95" s="20"/>
      <c r="D95" s="20"/>
      <c r="E95" s="21"/>
      <c r="F95" s="58"/>
      <c r="G95" s="58"/>
      <c r="H95" s="14"/>
      <c r="I95" s="166"/>
    </row>
    <row r="96" spans="2:16" ht="15" customHeight="1" x14ac:dyDescent="0.25">
      <c r="B96" s="18" t="s">
        <v>29</v>
      </c>
      <c r="C96" s="20" t="s">
        <v>33</v>
      </c>
      <c r="D96" s="20"/>
      <c r="E96" s="21" t="s">
        <v>5</v>
      </c>
      <c r="F96" s="58"/>
      <c r="G96" s="58"/>
      <c r="H96" s="14"/>
      <c r="I96" s="166">
        <f>H96*G96</f>
        <v>0</v>
      </c>
    </row>
    <row r="97" spans="2:9" ht="15" customHeight="1" x14ac:dyDescent="0.25">
      <c r="B97" s="18"/>
      <c r="C97" s="20"/>
      <c r="D97" s="20"/>
      <c r="E97" s="21"/>
      <c r="F97" s="58"/>
      <c r="G97" s="58"/>
      <c r="H97" s="14"/>
      <c r="I97" s="166">
        <f>H97*G97</f>
        <v>0</v>
      </c>
    </row>
    <row r="98" spans="2:9" ht="15" customHeight="1" x14ac:dyDescent="0.25">
      <c r="B98" s="18" t="s">
        <v>35</v>
      </c>
      <c r="C98" s="19"/>
      <c r="D98" s="20"/>
      <c r="E98" s="21"/>
      <c r="F98" s="58"/>
      <c r="G98" s="58"/>
      <c r="H98" s="14"/>
      <c r="I98" s="166">
        <f>H98*G98</f>
        <v>0</v>
      </c>
    </row>
    <row r="99" spans="2:9" ht="15" customHeight="1" x14ac:dyDescent="0.25">
      <c r="B99" s="18" t="s">
        <v>29</v>
      </c>
      <c r="C99" s="20" t="s">
        <v>33</v>
      </c>
      <c r="D99" s="20"/>
      <c r="E99" s="21" t="s">
        <v>5</v>
      </c>
      <c r="F99" s="58"/>
      <c r="G99" s="58"/>
      <c r="H99" s="14"/>
      <c r="I99" s="166">
        <f>H99*G99</f>
        <v>0</v>
      </c>
    </row>
    <row r="100" spans="2:9" ht="15" customHeight="1" x14ac:dyDescent="0.25">
      <c r="B100" s="18" t="s">
        <v>59</v>
      </c>
      <c r="C100" s="20"/>
      <c r="D100" s="20"/>
      <c r="E100" s="21"/>
      <c r="F100" s="58"/>
      <c r="G100" s="58"/>
      <c r="H100" s="14"/>
      <c r="I100" s="166"/>
    </row>
    <row r="101" spans="2:9" ht="15" customHeight="1" x14ac:dyDescent="0.25">
      <c r="B101" s="18" t="s">
        <v>29</v>
      </c>
      <c r="C101" s="20" t="s">
        <v>33</v>
      </c>
      <c r="D101" s="20"/>
      <c r="E101" s="21" t="s">
        <v>5</v>
      </c>
      <c r="F101" s="58"/>
      <c r="G101" s="58"/>
      <c r="H101" s="14"/>
      <c r="I101" s="166">
        <f>H101*G101</f>
        <v>0</v>
      </c>
    </row>
    <row r="102" spans="2:9" ht="15" customHeight="1" x14ac:dyDescent="0.25">
      <c r="B102" s="18" t="s">
        <v>224</v>
      </c>
      <c r="C102" s="20"/>
      <c r="D102" s="20"/>
      <c r="E102" s="21"/>
      <c r="F102" s="58"/>
      <c r="G102" s="58"/>
      <c r="H102" s="14"/>
      <c r="I102" s="166"/>
    </row>
    <row r="103" spans="2:9" ht="15" customHeight="1" x14ac:dyDescent="0.25">
      <c r="B103" s="18" t="s">
        <v>29</v>
      </c>
      <c r="C103" s="20" t="s">
        <v>33</v>
      </c>
      <c r="D103" s="20"/>
      <c r="E103" s="21" t="s">
        <v>5</v>
      </c>
      <c r="F103" s="58"/>
      <c r="G103" s="58"/>
      <c r="H103" s="14"/>
      <c r="I103" s="166">
        <f>H103*G103</f>
        <v>0</v>
      </c>
    </row>
    <row r="104" spans="2:9" ht="15" customHeight="1" x14ac:dyDescent="0.25">
      <c r="B104" s="52"/>
      <c r="E104" s="55"/>
      <c r="G104" s="58"/>
      <c r="H104" s="14"/>
      <c r="I104" s="166"/>
    </row>
    <row r="105" spans="2:9" ht="15" customHeight="1" x14ac:dyDescent="0.25">
      <c r="B105" s="18" t="s">
        <v>36</v>
      </c>
      <c r="C105" s="20"/>
      <c r="D105" s="20"/>
      <c r="E105" s="21"/>
      <c r="F105" s="58"/>
      <c r="G105" s="58"/>
      <c r="H105" s="14"/>
      <c r="I105" s="166"/>
    </row>
    <row r="106" spans="2:9" ht="15" customHeight="1" x14ac:dyDescent="0.25">
      <c r="B106" s="18" t="s">
        <v>29</v>
      </c>
      <c r="C106" s="20" t="s">
        <v>37</v>
      </c>
      <c r="D106" s="20" t="s">
        <v>31</v>
      </c>
      <c r="E106" s="21" t="s">
        <v>5</v>
      </c>
      <c r="F106" s="58"/>
      <c r="G106" s="58"/>
      <c r="H106" s="14"/>
      <c r="I106" s="166">
        <f>H106*G106</f>
        <v>0</v>
      </c>
    </row>
    <row r="107" spans="2:9" ht="15" customHeight="1" x14ac:dyDescent="0.25">
      <c r="B107" s="52"/>
      <c r="E107" s="21"/>
      <c r="F107" s="58"/>
      <c r="G107" s="58"/>
      <c r="H107" s="14"/>
      <c r="I107" s="166"/>
    </row>
    <row r="108" spans="2:9" ht="15" customHeight="1" x14ac:dyDescent="0.25">
      <c r="B108" s="18" t="s">
        <v>20</v>
      </c>
      <c r="C108" s="19" t="s">
        <v>50</v>
      </c>
      <c r="D108" s="20"/>
      <c r="E108" s="21" t="s">
        <v>13</v>
      </c>
      <c r="F108" s="60"/>
      <c r="G108" s="58"/>
      <c r="H108" s="14"/>
      <c r="I108" s="166">
        <f>H108*G108</f>
        <v>0</v>
      </c>
    </row>
    <row r="109" spans="2:9" ht="15" customHeight="1" x14ac:dyDescent="0.25">
      <c r="B109" s="18" t="s">
        <v>20</v>
      </c>
      <c r="C109" s="19" t="s">
        <v>51</v>
      </c>
      <c r="D109" s="20"/>
      <c r="E109" s="21" t="s">
        <v>13</v>
      </c>
      <c r="F109" s="60"/>
      <c r="G109" s="60"/>
      <c r="H109" s="14"/>
      <c r="I109" s="166">
        <f>H109*G109</f>
        <v>0</v>
      </c>
    </row>
    <row r="110" spans="2:9" ht="15" customHeight="1" x14ac:dyDescent="0.25">
      <c r="B110" s="18" t="s">
        <v>20</v>
      </c>
      <c r="C110" s="19" t="s">
        <v>52</v>
      </c>
      <c r="D110" s="20"/>
      <c r="E110" s="21" t="s">
        <v>13</v>
      </c>
      <c r="F110" s="60"/>
      <c r="G110" s="60"/>
      <c r="H110" s="14"/>
      <c r="I110" s="166">
        <f>H110*G110</f>
        <v>0</v>
      </c>
    </row>
    <row r="111" spans="2:9" ht="15" customHeight="1" x14ac:dyDescent="0.25">
      <c r="B111" s="18" t="s">
        <v>20</v>
      </c>
      <c r="C111" s="19" t="s">
        <v>53</v>
      </c>
      <c r="D111" s="20"/>
      <c r="E111" s="21" t="s">
        <v>13</v>
      </c>
      <c r="F111" s="60"/>
      <c r="G111" s="60"/>
      <c r="H111" s="14"/>
      <c r="I111" s="166">
        <f>H111*G111</f>
        <v>0</v>
      </c>
    </row>
    <row r="112" spans="2:9" ht="15" customHeight="1" x14ac:dyDescent="0.25">
      <c r="B112" s="18" t="s">
        <v>20</v>
      </c>
      <c r="C112" s="19" t="s">
        <v>54</v>
      </c>
      <c r="D112" s="20"/>
      <c r="E112" s="21" t="s">
        <v>13</v>
      </c>
      <c r="F112" s="60"/>
      <c r="G112" s="60"/>
      <c r="H112" s="14"/>
      <c r="I112" s="166">
        <f>H112*G112</f>
        <v>0</v>
      </c>
    </row>
    <row r="113" spans="1:10" ht="15" customHeight="1" x14ac:dyDescent="0.25">
      <c r="B113" s="18"/>
      <c r="C113" s="19"/>
      <c r="D113" s="20"/>
      <c r="E113" s="21"/>
      <c r="F113" s="60"/>
      <c r="G113" s="60"/>
      <c r="H113" s="14"/>
      <c r="I113" s="166"/>
    </row>
    <row r="114" spans="1:10" ht="15" customHeight="1" x14ac:dyDescent="0.25">
      <c r="B114" s="18" t="s">
        <v>55</v>
      </c>
      <c r="C114" s="20"/>
      <c r="D114" s="20"/>
      <c r="E114" s="21"/>
      <c r="F114" s="60"/>
      <c r="G114" s="60"/>
      <c r="H114" s="14"/>
      <c r="I114" s="166"/>
    </row>
    <row r="115" spans="1:10" ht="15" customHeight="1" x14ac:dyDescent="0.25">
      <c r="B115" s="18" t="s">
        <v>56</v>
      </c>
      <c r="C115" s="20"/>
      <c r="D115" s="20"/>
      <c r="E115" s="21" t="s">
        <v>13</v>
      </c>
      <c r="F115" s="60"/>
      <c r="G115" s="60"/>
      <c r="H115" s="14"/>
      <c r="I115" s="166">
        <f>H115*G115</f>
        <v>0</v>
      </c>
    </row>
    <row r="116" spans="1:10" ht="15" customHeight="1" x14ac:dyDescent="0.25">
      <c r="B116" s="57"/>
      <c r="C116" s="22"/>
      <c r="D116" s="23"/>
      <c r="E116" s="21"/>
      <c r="F116" s="60"/>
      <c r="G116" s="60"/>
      <c r="H116" s="14"/>
      <c r="I116" s="166"/>
    </row>
    <row r="117" spans="1:10" ht="15" customHeight="1" x14ac:dyDescent="0.25">
      <c r="B117" s="18" t="s">
        <v>57</v>
      </c>
      <c r="C117" s="19"/>
      <c r="D117" s="20"/>
      <c r="E117" s="21" t="s">
        <v>13</v>
      </c>
      <c r="F117" s="60"/>
      <c r="G117" s="60"/>
      <c r="H117" s="14"/>
      <c r="I117" s="166">
        <f>H117*G117</f>
        <v>0</v>
      </c>
    </row>
    <row r="118" spans="1:10" ht="15" customHeight="1" x14ac:dyDescent="0.25">
      <c r="B118" s="57"/>
      <c r="C118" s="22"/>
      <c r="D118" s="22"/>
      <c r="E118" s="21"/>
      <c r="F118" s="60"/>
      <c r="G118" s="60"/>
      <c r="H118" s="14"/>
      <c r="I118" s="166"/>
    </row>
    <row r="119" spans="1:10" ht="15" customHeight="1" x14ac:dyDescent="0.25">
      <c r="A119" s="209"/>
      <c r="B119" s="189" t="str">
        <f>"TOTAL H.T. " &amp; B31</f>
        <v>TOTAL H.T. 8.1 Ventilation double-flux - Laboratoire</v>
      </c>
      <c r="C119" s="210"/>
      <c r="D119" s="211"/>
      <c r="E119" s="212"/>
      <c r="F119" s="62"/>
      <c r="G119" s="62"/>
      <c r="H119" s="213"/>
      <c r="I119" s="193">
        <f>SUM(I34:I118)</f>
        <v>0</v>
      </c>
      <c r="J119" s="27"/>
    </row>
    <row r="120" spans="1:10" ht="15" customHeight="1" x14ac:dyDescent="0.25">
      <c r="B120" s="52"/>
      <c r="E120" s="10"/>
      <c r="F120" s="58"/>
      <c r="G120" s="58"/>
      <c r="H120" s="14"/>
      <c r="I120" s="166"/>
    </row>
    <row r="121" spans="1:10" ht="15" customHeight="1" x14ac:dyDescent="0.25">
      <c r="B121" s="51" t="s">
        <v>243</v>
      </c>
      <c r="E121" s="10"/>
      <c r="F121" s="58"/>
      <c r="G121" s="58"/>
      <c r="H121" s="14"/>
      <c r="I121" s="166"/>
    </row>
    <row r="122" spans="1:10" ht="15" customHeight="1" x14ac:dyDescent="0.25">
      <c r="B122" s="52"/>
      <c r="E122" s="10"/>
      <c r="F122" s="58"/>
      <c r="G122" s="58"/>
      <c r="H122" s="14"/>
      <c r="I122" s="166"/>
    </row>
    <row r="123" spans="1:10" ht="15" customHeight="1" x14ac:dyDescent="0.25">
      <c r="B123" s="18" t="s">
        <v>58</v>
      </c>
      <c r="C123" s="19"/>
      <c r="D123" s="20"/>
      <c r="E123" s="21"/>
      <c r="F123" s="58"/>
      <c r="G123" s="58"/>
      <c r="H123" s="14"/>
      <c r="I123" s="166"/>
    </row>
    <row r="124" spans="1:10" ht="15" customHeight="1" x14ac:dyDescent="0.25">
      <c r="B124" s="18" t="s">
        <v>11</v>
      </c>
      <c r="C124" s="19" t="s">
        <v>12</v>
      </c>
      <c r="D124" s="20"/>
      <c r="E124" s="21" t="s">
        <v>13</v>
      </c>
      <c r="F124" s="58"/>
      <c r="G124" s="58"/>
      <c r="H124" s="14"/>
      <c r="I124" s="166">
        <f t="shared" ref="I124:I131" si="3">H124*G124</f>
        <v>0</v>
      </c>
    </row>
    <row r="125" spans="1:10" ht="15" customHeight="1" x14ac:dyDescent="0.25">
      <c r="B125" s="18" t="s">
        <v>11</v>
      </c>
      <c r="C125" s="22" t="s">
        <v>14</v>
      </c>
      <c r="D125" s="23"/>
      <c r="E125" s="21" t="s">
        <v>13</v>
      </c>
      <c r="F125" s="58"/>
      <c r="G125" s="58"/>
      <c r="H125" s="14"/>
      <c r="I125" s="166">
        <f t="shared" si="3"/>
        <v>0</v>
      </c>
    </row>
    <row r="126" spans="1:10" ht="15" customHeight="1" x14ac:dyDescent="0.25">
      <c r="B126" s="18" t="s">
        <v>11</v>
      </c>
      <c r="C126" s="24" t="s">
        <v>15</v>
      </c>
      <c r="D126" s="23"/>
      <c r="E126" s="21" t="s">
        <v>13</v>
      </c>
      <c r="F126" s="58"/>
      <c r="G126" s="58"/>
      <c r="H126" s="14"/>
      <c r="I126" s="166">
        <f t="shared" si="3"/>
        <v>0</v>
      </c>
    </row>
    <row r="127" spans="1:10" ht="15" customHeight="1" x14ac:dyDescent="0.25">
      <c r="B127" s="18" t="s">
        <v>11</v>
      </c>
      <c r="C127" s="24" t="s">
        <v>16</v>
      </c>
      <c r="D127" s="20"/>
      <c r="E127" s="21" t="s">
        <v>13</v>
      </c>
      <c r="F127" s="58"/>
      <c r="G127" s="58"/>
      <c r="H127" s="14"/>
      <c r="I127" s="166">
        <f t="shared" si="3"/>
        <v>0</v>
      </c>
    </row>
    <row r="128" spans="1:10" ht="15" customHeight="1" x14ac:dyDescent="0.25">
      <c r="B128" s="18" t="s">
        <v>11</v>
      </c>
      <c r="C128" s="24" t="s">
        <v>17</v>
      </c>
      <c r="D128" s="23"/>
      <c r="E128" s="21" t="s">
        <v>13</v>
      </c>
      <c r="F128" s="58"/>
      <c r="G128" s="58"/>
      <c r="H128" s="14"/>
      <c r="I128" s="166">
        <f t="shared" si="3"/>
        <v>0</v>
      </c>
    </row>
    <row r="129" spans="2:9" ht="15" customHeight="1" x14ac:dyDescent="0.25">
      <c r="B129" s="18" t="s">
        <v>11</v>
      </c>
      <c r="C129" s="22" t="s">
        <v>18</v>
      </c>
      <c r="D129" s="23"/>
      <c r="E129" s="21" t="s">
        <v>13</v>
      </c>
      <c r="F129" s="58"/>
      <c r="G129" s="58"/>
      <c r="H129" s="14"/>
      <c r="I129" s="166">
        <f t="shared" si="3"/>
        <v>0</v>
      </c>
    </row>
    <row r="130" spans="2:9" ht="15" customHeight="1" x14ac:dyDescent="0.25">
      <c r="B130" s="18" t="s">
        <v>11</v>
      </c>
      <c r="C130" s="24" t="s">
        <v>19</v>
      </c>
      <c r="D130" s="23"/>
      <c r="E130" s="21" t="s">
        <v>5</v>
      </c>
      <c r="F130" s="58"/>
      <c r="G130" s="58"/>
      <c r="H130" s="14"/>
      <c r="I130" s="166">
        <f t="shared" si="3"/>
        <v>0</v>
      </c>
    </row>
    <row r="131" spans="2:9" ht="15" customHeight="1" x14ac:dyDescent="0.25">
      <c r="B131" s="18" t="s">
        <v>20</v>
      </c>
      <c r="C131" s="19" t="s">
        <v>21</v>
      </c>
      <c r="D131" s="20"/>
      <c r="E131" s="21" t="s">
        <v>5</v>
      </c>
      <c r="F131" s="58"/>
      <c r="G131" s="58"/>
      <c r="H131" s="14"/>
      <c r="I131" s="166">
        <f t="shared" si="3"/>
        <v>0</v>
      </c>
    </row>
    <row r="132" spans="2:9" ht="15" customHeight="1" x14ac:dyDescent="0.25">
      <c r="B132" s="52"/>
      <c r="E132" s="10"/>
      <c r="F132" s="58"/>
      <c r="G132" s="58"/>
      <c r="H132" s="14"/>
      <c r="I132" s="166"/>
    </row>
    <row r="133" spans="2:9" ht="15" customHeight="1" x14ac:dyDescent="0.25">
      <c r="B133" s="18" t="s">
        <v>24</v>
      </c>
      <c r="C133" s="24"/>
      <c r="D133" s="23"/>
      <c r="E133" s="21"/>
      <c r="F133" s="58"/>
      <c r="G133" s="58"/>
      <c r="H133" s="14"/>
      <c r="I133" s="166"/>
    </row>
    <row r="134" spans="2:9" ht="15" customHeight="1" x14ac:dyDescent="0.25">
      <c r="B134" s="18"/>
      <c r="C134" s="22" t="s">
        <v>25</v>
      </c>
      <c r="D134" s="23"/>
      <c r="E134" s="21" t="s">
        <v>26</v>
      </c>
      <c r="F134" s="58"/>
      <c r="G134" s="58"/>
      <c r="H134" s="14"/>
      <c r="I134" s="166">
        <f>H134*G134</f>
        <v>0</v>
      </c>
    </row>
    <row r="135" spans="2:9" ht="15" customHeight="1" x14ac:dyDescent="0.25">
      <c r="B135" s="18" t="s">
        <v>27</v>
      </c>
      <c r="C135" s="24"/>
      <c r="D135" s="23"/>
      <c r="E135" s="21" t="s">
        <v>5</v>
      </c>
      <c r="F135" s="58"/>
      <c r="G135" s="58"/>
      <c r="H135" s="14"/>
      <c r="I135" s="166">
        <f>H135*G135</f>
        <v>0</v>
      </c>
    </row>
    <row r="136" spans="2:9" ht="15" customHeight="1" x14ac:dyDescent="0.25">
      <c r="B136" s="52"/>
      <c r="E136" s="10"/>
      <c r="F136" s="58"/>
      <c r="G136" s="58"/>
      <c r="H136" s="14"/>
      <c r="I136" s="166"/>
    </row>
    <row r="137" spans="2:9" ht="15" customHeight="1" x14ac:dyDescent="0.25">
      <c r="B137" s="18" t="s">
        <v>28</v>
      </c>
      <c r="C137" s="20"/>
      <c r="D137" s="20"/>
      <c r="E137" s="21"/>
      <c r="F137" s="58"/>
      <c r="G137" s="58"/>
      <c r="H137" s="14"/>
      <c r="I137" s="166"/>
    </row>
    <row r="138" spans="2:9" ht="15" customHeight="1" x14ac:dyDescent="0.25">
      <c r="B138" s="18" t="s">
        <v>29</v>
      </c>
      <c r="C138" s="19" t="s">
        <v>30</v>
      </c>
      <c r="D138" s="20" t="s">
        <v>31</v>
      </c>
      <c r="E138" s="21" t="s">
        <v>5</v>
      </c>
      <c r="F138" s="58"/>
      <c r="G138" s="58"/>
      <c r="H138" s="14"/>
      <c r="I138" s="166">
        <f>H138*G138</f>
        <v>0</v>
      </c>
    </row>
    <row r="139" spans="2:9" ht="15" customHeight="1" x14ac:dyDescent="0.25">
      <c r="B139" s="18" t="s">
        <v>29</v>
      </c>
      <c r="C139" s="19" t="s">
        <v>225</v>
      </c>
      <c r="D139" s="20" t="s">
        <v>31</v>
      </c>
      <c r="E139" s="21" t="s">
        <v>5</v>
      </c>
      <c r="F139" s="58"/>
      <c r="G139" s="58"/>
      <c r="H139" s="14"/>
      <c r="I139" s="166">
        <f>H139*G139</f>
        <v>0</v>
      </c>
    </row>
    <row r="140" spans="2:9" ht="15" customHeight="1" x14ac:dyDescent="0.25">
      <c r="B140" s="18"/>
      <c r="C140" s="24"/>
      <c r="D140" s="23"/>
      <c r="E140" s="21"/>
      <c r="F140" s="58"/>
      <c r="G140" s="58"/>
      <c r="H140" s="14"/>
      <c r="I140" s="166"/>
    </row>
    <row r="141" spans="2:9" ht="15" customHeight="1" x14ac:dyDescent="0.25">
      <c r="B141" s="18" t="s">
        <v>32</v>
      </c>
      <c r="C141" s="20"/>
      <c r="D141" s="20"/>
      <c r="E141" s="21"/>
      <c r="F141" s="58"/>
      <c r="G141" s="58"/>
      <c r="H141" s="14"/>
      <c r="I141" s="166"/>
    </row>
    <row r="142" spans="2:9" ht="15" customHeight="1" x14ac:dyDescent="0.25">
      <c r="B142" s="18" t="s">
        <v>29</v>
      </c>
      <c r="C142" s="19" t="s">
        <v>30</v>
      </c>
      <c r="D142" s="20" t="s">
        <v>31</v>
      </c>
      <c r="E142" s="21" t="s">
        <v>5</v>
      </c>
      <c r="F142" s="58"/>
      <c r="G142" s="58"/>
      <c r="H142" s="14"/>
      <c r="I142" s="166">
        <f>H142*G142</f>
        <v>0</v>
      </c>
    </row>
    <row r="143" spans="2:9" ht="15" customHeight="1" x14ac:dyDescent="0.25">
      <c r="B143" s="18" t="s">
        <v>29</v>
      </c>
      <c r="C143" s="19" t="s">
        <v>225</v>
      </c>
      <c r="D143" s="20" t="s">
        <v>31</v>
      </c>
      <c r="E143" s="21" t="s">
        <v>5</v>
      </c>
      <c r="F143" s="58"/>
      <c r="G143" s="58"/>
      <c r="H143" s="14"/>
      <c r="I143" s="166">
        <f>H143*G143</f>
        <v>0</v>
      </c>
    </row>
    <row r="144" spans="2:9" ht="15" customHeight="1" x14ac:dyDescent="0.25">
      <c r="B144" s="52"/>
      <c r="E144" s="10"/>
      <c r="F144" s="58"/>
      <c r="G144" s="58"/>
      <c r="H144" s="14"/>
      <c r="I144" s="166"/>
    </row>
    <row r="145" spans="2:9" ht="15" customHeight="1" x14ac:dyDescent="0.25">
      <c r="B145" s="18" t="s">
        <v>60</v>
      </c>
      <c r="C145" s="19"/>
      <c r="D145" s="20"/>
      <c r="E145" s="21"/>
      <c r="F145" s="58"/>
      <c r="G145" s="58"/>
      <c r="H145" s="14"/>
      <c r="I145" s="166"/>
    </row>
    <row r="146" spans="2:9" ht="15" customHeight="1" x14ac:dyDescent="0.25">
      <c r="B146" s="18" t="s">
        <v>29</v>
      </c>
      <c r="C146" s="20" t="s">
        <v>61</v>
      </c>
      <c r="D146" s="20"/>
      <c r="E146" s="21" t="s">
        <v>5</v>
      </c>
      <c r="F146" s="58"/>
      <c r="G146" s="58"/>
      <c r="H146" s="14"/>
      <c r="I146" s="166">
        <f>H146*G146</f>
        <v>0</v>
      </c>
    </row>
    <row r="147" spans="2:9" ht="15" customHeight="1" x14ac:dyDescent="0.25">
      <c r="B147" s="18" t="s">
        <v>29</v>
      </c>
      <c r="C147" s="20" t="s">
        <v>63</v>
      </c>
      <c r="D147" s="20"/>
      <c r="E147" s="21" t="s">
        <v>5</v>
      </c>
      <c r="F147" s="58"/>
      <c r="G147" s="58"/>
      <c r="H147" s="14"/>
      <c r="I147" s="166">
        <f>H147*G147</f>
        <v>0</v>
      </c>
    </row>
    <row r="148" spans="2:9" ht="15" customHeight="1" x14ac:dyDescent="0.25">
      <c r="B148" s="52"/>
      <c r="E148" s="10"/>
      <c r="F148" s="58"/>
      <c r="G148" s="58"/>
      <c r="H148" s="14"/>
      <c r="I148" s="166"/>
    </row>
    <row r="149" spans="2:9" ht="15" customHeight="1" x14ac:dyDescent="0.25">
      <c r="B149" s="18" t="s">
        <v>62</v>
      </c>
      <c r="C149" s="19"/>
      <c r="D149" s="20"/>
      <c r="E149" s="21"/>
      <c r="F149" s="58"/>
      <c r="G149" s="58"/>
      <c r="H149" s="14"/>
      <c r="I149" s="166"/>
    </row>
    <row r="150" spans="2:9" ht="15" customHeight="1" x14ac:dyDescent="0.25">
      <c r="B150" s="18" t="s">
        <v>29</v>
      </c>
      <c r="C150" s="20" t="s">
        <v>61</v>
      </c>
      <c r="D150" s="20"/>
      <c r="E150" s="21" t="s">
        <v>5</v>
      </c>
      <c r="F150" s="58"/>
      <c r="G150" s="58"/>
      <c r="H150" s="14"/>
      <c r="I150" s="166">
        <f>H150*G150</f>
        <v>0</v>
      </c>
    </row>
    <row r="151" spans="2:9" ht="15" customHeight="1" x14ac:dyDescent="0.25">
      <c r="B151" s="52"/>
      <c r="E151" s="10"/>
      <c r="F151" s="58"/>
      <c r="G151" s="58"/>
      <c r="H151" s="14"/>
      <c r="I151" s="166"/>
    </row>
    <row r="152" spans="2:9" ht="15" customHeight="1" x14ac:dyDescent="0.25">
      <c r="B152" s="18" t="s">
        <v>38</v>
      </c>
      <c r="C152" s="19"/>
      <c r="D152" s="20"/>
      <c r="E152" s="21"/>
      <c r="F152" s="58"/>
      <c r="G152" s="58"/>
      <c r="H152" s="14"/>
      <c r="I152" s="166"/>
    </row>
    <row r="153" spans="2:9" ht="15" customHeight="1" x14ac:dyDescent="0.25">
      <c r="B153" s="18" t="s">
        <v>66</v>
      </c>
      <c r="C153" s="19"/>
      <c r="D153" s="20" t="s">
        <v>39</v>
      </c>
      <c r="E153" s="21" t="s">
        <v>26</v>
      </c>
      <c r="F153" s="58"/>
      <c r="G153" s="58"/>
      <c r="H153" s="14"/>
      <c r="I153" s="166">
        <f>H153*G153</f>
        <v>0</v>
      </c>
    </row>
    <row r="154" spans="2:9" ht="15" customHeight="1" x14ac:dyDescent="0.25">
      <c r="B154" s="18"/>
      <c r="C154" s="19"/>
      <c r="D154" s="20" t="s">
        <v>40</v>
      </c>
      <c r="E154" s="21" t="s">
        <v>26</v>
      </c>
      <c r="F154" s="58"/>
      <c r="G154" s="58"/>
      <c r="H154" s="14"/>
      <c r="I154" s="166">
        <f>H154*G154</f>
        <v>0</v>
      </c>
    </row>
    <row r="155" spans="2:9" ht="15" customHeight="1" x14ac:dyDescent="0.25">
      <c r="B155" s="18"/>
      <c r="C155" s="19"/>
      <c r="D155" s="20" t="s">
        <v>41</v>
      </c>
      <c r="E155" s="21" t="s">
        <v>26</v>
      </c>
      <c r="F155" s="58"/>
      <c r="G155" s="58"/>
      <c r="H155" s="14"/>
      <c r="I155" s="166"/>
    </row>
    <row r="156" spans="2:9" ht="15" customHeight="1" x14ac:dyDescent="0.25">
      <c r="B156" s="18"/>
      <c r="C156" s="19"/>
      <c r="D156" s="20" t="s">
        <v>42</v>
      </c>
      <c r="E156" s="21" t="s">
        <v>26</v>
      </c>
      <c r="F156" s="58"/>
      <c r="G156" s="58"/>
      <c r="H156" s="14"/>
      <c r="I156" s="166">
        <f>H156*G156</f>
        <v>0</v>
      </c>
    </row>
    <row r="157" spans="2:9" ht="15" customHeight="1" x14ac:dyDescent="0.25">
      <c r="B157" s="18"/>
      <c r="C157" s="19"/>
      <c r="D157" s="20" t="s">
        <v>43</v>
      </c>
      <c r="E157" s="21" t="s">
        <v>26</v>
      </c>
      <c r="F157" s="58"/>
      <c r="G157" s="58"/>
      <c r="H157" s="14"/>
      <c r="I157" s="166">
        <f>H157*G157</f>
        <v>0</v>
      </c>
    </row>
    <row r="158" spans="2:9" ht="15" customHeight="1" x14ac:dyDescent="0.25">
      <c r="B158" s="18"/>
      <c r="C158" s="19"/>
      <c r="D158" s="20" t="s">
        <v>44</v>
      </c>
      <c r="E158" s="21" t="s">
        <v>26</v>
      </c>
      <c r="F158" s="58"/>
      <c r="G158" s="58"/>
      <c r="H158" s="14"/>
      <c r="I158" s="166">
        <f>H158*G158</f>
        <v>0</v>
      </c>
    </row>
    <row r="159" spans="2:9" ht="15" customHeight="1" x14ac:dyDescent="0.25">
      <c r="B159" s="18"/>
      <c r="C159" s="19"/>
      <c r="D159" s="20" t="s">
        <v>45</v>
      </c>
      <c r="E159" s="21" t="s">
        <v>26</v>
      </c>
      <c r="F159" s="58"/>
      <c r="G159" s="58"/>
      <c r="H159" s="14"/>
      <c r="I159" s="166">
        <f>H159*G159</f>
        <v>0</v>
      </c>
    </row>
    <row r="160" spans="2:9" ht="15" customHeight="1" x14ac:dyDescent="0.25">
      <c r="B160" s="52"/>
      <c r="E160" s="21"/>
      <c r="F160" s="58"/>
      <c r="G160" s="58"/>
      <c r="H160" s="14"/>
      <c r="I160" s="166"/>
    </row>
    <row r="161" spans="1:10" ht="15" customHeight="1" x14ac:dyDescent="0.25">
      <c r="B161" s="18" t="s">
        <v>20</v>
      </c>
      <c r="C161" s="19" t="s">
        <v>50</v>
      </c>
      <c r="D161" s="20"/>
      <c r="E161" s="21" t="s">
        <v>13</v>
      </c>
      <c r="F161" s="60"/>
      <c r="G161" s="60"/>
      <c r="H161" s="14"/>
      <c r="I161" s="166">
        <f>H161*G161</f>
        <v>0</v>
      </c>
    </row>
    <row r="162" spans="1:10" ht="15" customHeight="1" x14ac:dyDescent="0.25">
      <c r="B162" s="18" t="s">
        <v>20</v>
      </c>
      <c r="C162" s="19" t="s">
        <v>51</v>
      </c>
      <c r="D162" s="20"/>
      <c r="E162" s="21" t="s">
        <v>13</v>
      </c>
      <c r="F162" s="60"/>
      <c r="G162" s="60"/>
      <c r="H162" s="14"/>
      <c r="I162" s="166">
        <f>H162*G162</f>
        <v>0</v>
      </c>
    </row>
    <row r="163" spans="1:10" ht="15" customHeight="1" x14ac:dyDescent="0.25">
      <c r="B163" s="18" t="s">
        <v>20</v>
      </c>
      <c r="C163" s="19" t="s">
        <v>52</v>
      </c>
      <c r="D163" s="20"/>
      <c r="E163" s="21" t="s">
        <v>13</v>
      </c>
      <c r="F163" s="60"/>
      <c r="G163" s="60"/>
      <c r="H163" s="14"/>
      <c r="I163" s="166">
        <f>H163*G163</f>
        <v>0</v>
      </c>
    </row>
    <row r="164" spans="1:10" ht="15" customHeight="1" x14ac:dyDescent="0.25">
      <c r="B164" s="18" t="s">
        <v>20</v>
      </c>
      <c r="C164" s="19" t="s">
        <v>53</v>
      </c>
      <c r="D164" s="20"/>
      <c r="E164" s="21" t="s">
        <v>13</v>
      </c>
      <c r="F164" s="60"/>
      <c r="G164" s="60"/>
      <c r="H164" s="14"/>
      <c r="I164" s="166">
        <f>H164*G164</f>
        <v>0</v>
      </c>
    </row>
    <row r="165" spans="1:10" ht="15" customHeight="1" x14ac:dyDescent="0.25">
      <c r="B165" s="18" t="s">
        <v>20</v>
      </c>
      <c r="C165" s="19" t="s">
        <v>54</v>
      </c>
      <c r="D165" s="20"/>
      <c r="E165" s="21" t="s">
        <v>13</v>
      </c>
      <c r="F165" s="60"/>
      <c r="G165" s="60"/>
      <c r="H165" s="14"/>
      <c r="I165" s="166">
        <f>H165*G165</f>
        <v>0</v>
      </c>
    </row>
    <row r="166" spans="1:10" ht="15" customHeight="1" x14ac:dyDescent="0.25">
      <c r="B166" s="18"/>
      <c r="C166" s="19"/>
      <c r="D166" s="20"/>
      <c r="E166" s="21"/>
      <c r="F166" s="60"/>
      <c r="G166" s="60"/>
      <c r="H166" s="14"/>
      <c r="I166" s="166"/>
    </row>
    <row r="167" spans="1:10" ht="15" customHeight="1" x14ac:dyDescent="0.25">
      <c r="B167" s="18" t="s">
        <v>55</v>
      </c>
      <c r="C167" s="20"/>
      <c r="D167" s="20"/>
      <c r="E167" s="21"/>
      <c r="F167" s="60"/>
      <c r="G167" s="60"/>
      <c r="H167" s="14"/>
      <c r="I167" s="166"/>
    </row>
    <row r="168" spans="1:10" ht="15" customHeight="1" x14ac:dyDescent="0.25">
      <c r="B168" s="18" t="s">
        <v>56</v>
      </c>
      <c r="C168" s="20"/>
      <c r="D168" s="20"/>
      <c r="E168" s="21" t="s">
        <v>13</v>
      </c>
      <c r="F168" s="60"/>
      <c r="G168" s="60"/>
      <c r="H168" s="14"/>
      <c r="I168" s="166">
        <f>H168*G168</f>
        <v>0</v>
      </c>
    </row>
    <row r="169" spans="1:10" ht="15" customHeight="1" x14ac:dyDescent="0.25">
      <c r="B169" s="57"/>
      <c r="C169" s="22"/>
      <c r="D169" s="23"/>
      <c r="E169" s="21"/>
      <c r="F169" s="60"/>
      <c r="G169" s="60"/>
      <c r="H169" s="14"/>
      <c r="I169" s="166"/>
    </row>
    <row r="170" spans="1:10" ht="15" customHeight="1" x14ac:dyDescent="0.25">
      <c r="B170" s="18" t="s">
        <v>57</v>
      </c>
      <c r="C170" s="19"/>
      <c r="D170" s="20"/>
      <c r="E170" s="21" t="s">
        <v>13</v>
      </c>
      <c r="F170" s="60"/>
      <c r="G170" s="60"/>
      <c r="H170" s="14"/>
      <c r="I170" s="166">
        <f>H170*G170</f>
        <v>0</v>
      </c>
    </row>
    <row r="171" spans="1:10" ht="15" customHeight="1" x14ac:dyDescent="0.25">
      <c r="B171" s="18"/>
      <c r="C171" s="19"/>
      <c r="D171" s="20"/>
      <c r="E171" s="21"/>
      <c r="F171" s="60"/>
      <c r="G171" s="60"/>
      <c r="H171" s="14"/>
      <c r="I171" s="166"/>
    </row>
    <row r="172" spans="1:10" ht="15" customHeight="1" x14ac:dyDescent="0.25">
      <c r="A172" s="209"/>
      <c r="B172" s="189" t="str">
        <f>"TOTAL H.T. " &amp; B121</f>
        <v>TOTAL H.T. 8.2 Ventilation double-flux - Bureaux</v>
      </c>
      <c r="C172" s="210"/>
      <c r="D172" s="211"/>
      <c r="E172" s="212"/>
      <c r="F172" s="62"/>
      <c r="G172" s="62"/>
      <c r="H172" s="213"/>
      <c r="I172" s="193">
        <f>SUM(I120:I171)</f>
        <v>0</v>
      </c>
      <c r="J172" s="27"/>
    </row>
    <row r="173" spans="1:10" ht="15" customHeight="1" x14ac:dyDescent="0.25">
      <c r="A173" s="209"/>
      <c r="B173" s="94"/>
      <c r="C173" s="204"/>
      <c r="D173" s="205"/>
      <c r="E173" s="21"/>
      <c r="F173" s="60"/>
      <c r="G173" s="60"/>
      <c r="H173" s="14"/>
      <c r="I173" s="166"/>
      <c r="J173" s="27"/>
    </row>
    <row r="174" spans="1:10" ht="15" customHeight="1" x14ac:dyDescent="0.25">
      <c r="B174" s="51" t="s">
        <v>244</v>
      </c>
      <c r="C174" s="17"/>
      <c r="D174" s="20"/>
      <c r="E174" s="21"/>
      <c r="F174" s="60"/>
      <c r="G174" s="60"/>
      <c r="H174" s="14"/>
      <c r="I174" s="166"/>
    </row>
    <row r="175" spans="1:10" ht="15" customHeight="1" x14ac:dyDescent="0.25">
      <c r="A175" s="209"/>
      <c r="B175" s="94"/>
      <c r="C175" s="204"/>
      <c r="D175" s="205"/>
      <c r="E175" s="21"/>
      <c r="F175" s="60"/>
      <c r="G175" s="60"/>
      <c r="H175" s="14"/>
      <c r="I175" s="166"/>
      <c r="J175" s="27"/>
    </row>
    <row r="176" spans="1:10" ht="15" customHeight="1" x14ac:dyDescent="0.25">
      <c r="B176" s="18" t="s">
        <v>235</v>
      </c>
      <c r="C176" s="20"/>
      <c r="D176" s="20"/>
      <c r="E176" s="21"/>
      <c r="F176" s="60"/>
      <c r="G176" s="60"/>
      <c r="H176" s="14"/>
      <c r="I176" s="166"/>
    </row>
    <row r="177" spans="1:13" ht="15" customHeight="1" x14ac:dyDescent="0.25">
      <c r="A177" s="209"/>
      <c r="B177" s="94"/>
      <c r="C177" s="204"/>
      <c r="D177" s="20" t="s">
        <v>39</v>
      </c>
      <c r="E177" s="21" t="s">
        <v>26</v>
      </c>
      <c r="F177" s="58"/>
      <c r="G177" s="58"/>
      <c r="H177" s="14"/>
      <c r="I177" s="166">
        <f>H177*G177</f>
        <v>0</v>
      </c>
      <c r="J177" s="27"/>
    </row>
    <row r="178" spans="1:13" ht="15" customHeight="1" x14ac:dyDescent="0.25">
      <c r="A178" s="209"/>
      <c r="B178" s="94"/>
      <c r="C178" s="204"/>
      <c r="D178" s="205"/>
      <c r="E178" s="21"/>
      <c r="F178" s="60"/>
      <c r="G178" s="60"/>
      <c r="H178" s="14"/>
      <c r="I178" s="166"/>
      <c r="J178" s="27"/>
    </row>
    <row r="179" spans="1:13" ht="15" customHeight="1" x14ac:dyDescent="0.25">
      <c r="B179" s="18" t="s">
        <v>236</v>
      </c>
      <c r="C179" s="20"/>
      <c r="D179" s="20"/>
      <c r="E179" s="21"/>
      <c r="F179" s="60"/>
      <c r="G179" s="60"/>
      <c r="H179" s="14"/>
      <c r="I179" s="166"/>
    </row>
    <row r="180" spans="1:13" ht="15" customHeight="1" x14ac:dyDescent="0.25">
      <c r="A180" s="209"/>
      <c r="B180" s="94"/>
      <c r="C180" s="204"/>
      <c r="D180" s="20" t="s">
        <v>237</v>
      </c>
      <c r="E180" s="21" t="s">
        <v>5</v>
      </c>
      <c r="F180" s="58"/>
      <c r="G180" s="58"/>
      <c r="H180" s="14"/>
      <c r="I180" s="166">
        <f>H180*G180</f>
        <v>0</v>
      </c>
      <c r="J180" s="27"/>
    </row>
    <row r="181" spans="1:13" ht="15" customHeight="1" x14ac:dyDescent="0.25">
      <c r="A181" s="209"/>
      <c r="B181" s="94"/>
      <c r="C181" s="204"/>
      <c r="D181" s="205"/>
      <c r="E181" s="21"/>
      <c r="F181" s="60"/>
      <c r="G181" s="60"/>
      <c r="H181" s="14"/>
      <c r="I181" s="166"/>
      <c r="J181" s="27"/>
    </row>
    <row r="182" spans="1:13" ht="15" customHeight="1" x14ac:dyDescent="0.25">
      <c r="A182" s="209"/>
      <c r="B182" s="189" t="str">
        <f>"TOTAL H.T. " &amp; B174</f>
        <v>TOTAL H.T. 8.3 Ventilation simple-flux - sanitaire</v>
      </c>
      <c r="C182" s="210"/>
      <c r="D182" s="211"/>
      <c r="E182" s="212"/>
      <c r="F182" s="62"/>
      <c r="G182" s="62"/>
      <c r="H182" s="213"/>
      <c r="I182" s="193">
        <f>SUM(I173:I181)</f>
        <v>0</v>
      </c>
      <c r="J182" s="27"/>
    </row>
    <row r="183" spans="1:13" ht="15" customHeight="1" x14ac:dyDescent="0.25">
      <c r="B183" s="18"/>
      <c r="C183" s="19"/>
      <c r="D183" s="20"/>
      <c r="E183" s="21"/>
      <c r="F183" s="60"/>
      <c r="G183" s="60"/>
      <c r="H183" s="14"/>
      <c r="I183" s="166"/>
    </row>
    <row r="184" spans="1:13" ht="15" customHeight="1" x14ac:dyDescent="0.25">
      <c r="B184" s="51" t="s">
        <v>245</v>
      </c>
      <c r="C184" s="17"/>
      <c r="D184" s="20"/>
      <c r="E184" s="21"/>
      <c r="F184" s="60"/>
      <c r="G184" s="60"/>
      <c r="H184" s="14"/>
      <c r="I184" s="166"/>
    </row>
    <row r="185" spans="1:13" ht="15" customHeight="1" x14ac:dyDescent="0.25">
      <c r="B185" s="51" t="s">
        <v>246</v>
      </c>
      <c r="D185" s="20"/>
      <c r="E185" s="21"/>
      <c r="F185" s="60"/>
      <c r="G185" s="60"/>
      <c r="H185" s="14"/>
      <c r="I185" s="166"/>
    </row>
    <row r="186" spans="1:13" ht="15" customHeight="1" x14ac:dyDescent="0.25">
      <c r="B186" s="18"/>
      <c r="C186" s="19"/>
      <c r="D186" s="20"/>
      <c r="E186" s="21"/>
      <c r="F186" s="60"/>
      <c r="G186" s="60"/>
      <c r="H186" s="14"/>
      <c r="I186" s="166"/>
    </row>
    <row r="187" spans="1:13" ht="15" customHeight="1" x14ac:dyDescent="0.25">
      <c r="B187" s="18" t="s">
        <v>64</v>
      </c>
      <c r="C187" s="19"/>
      <c r="D187" s="20"/>
      <c r="E187" s="21"/>
      <c r="F187" s="60"/>
      <c r="G187" s="60"/>
      <c r="H187" s="14"/>
      <c r="I187" s="166"/>
    </row>
    <row r="188" spans="1:13" ht="15" customHeight="1" x14ac:dyDescent="0.25">
      <c r="B188" s="18" t="s">
        <v>11</v>
      </c>
      <c r="C188" s="19" t="s">
        <v>12</v>
      </c>
      <c r="D188" s="20"/>
      <c r="E188" s="21" t="s">
        <v>13</v>
      </c>
      <c r="F188" s="58"/>
      <c r="G188" s="58"/>
      <c r="H188" s="14"/>
      <c r="I188" s="166">
        <f>H188*G188</f>
        <v>0</v>
      </c>
      <c r="J188" s="137"/>
      <c r="K188" s="27"/>
      <c r="L188" s="27"/>
      <c r="M188" s="53"/>
    </row>
    <row r="189" spans="1:13" ht="15" customHeight="1" x14ac:dyDescent="0.25">
      <c r="B189" s="18"/>
      <c r="C189" s="19"/>
      <c r="D189" s="20"/>
      <c r="E189" s="21"/>
      <c r="F189" s="58"/>
      <c r="G189" s="58"/>
      <c r="H189" s="14"/>
      <c r="I189" s="166"/>
      <c r="J189" s="137"/>
      <c r="K189" s="27"/>
      <c r="L189" s="27"/>
      <c r="M189" s="53"/>
    </row>
    <row r="190" spans="1:13" ht="15" customHeight="1" x14ac:dyDescent="0.25">
      <c r="B190" s="18" t="s">
        <v>323</v>
      </c>
      <c r="C190" s="19"/>
      <c r="D190" s="20"/>
      <c r="E190" s="21"/>
      <c r="F190" s="60"/>
      <c r="G190" s="60"/>
      <c r="H190" s="14"/>
      <c r="I190" s="166"/>
    </row>
    <row r="191" spans="1:13" ht="15" customHeight="1" x14ac:dyDescent="0.25">
      <c r="B191" s="18" t="s">
        <v>11</v>
      </c>
      <c r="C191" s="19" t="s">
        <v>12</v>
      </c>
      <c r="D191" s="20"/>
      <c r="E191" s="21" t="s">
        <v>13</v>
      </c>
      <c r="F191" s="58"/>
      <c r="G191" s="58"/>
      <c r="H191" s="14"/>
      <c r="I191" s="166">
        <f>H191*G191</f>
        <v>0</v>
      </c>
      <c r="J191" s="137"/>
      <c r="K191" s="27"/>
      <c r="L191" s="27"/>
      <c r="M191" s="53"/>
    </row>
    <row r="192" spans="1:13" ht="15" customHeight="1" x14ac:dyDescent="0.25">
      <c r="B192" s="18"/>
      <c r="C192" s="19"/>
      <c r="D192" s="20"/>
      <c r="E192" s="21"/>
      <c r="F192" s="60"/>
      <c r="G192" s="60"/>
      <c r="H192" s="14"/>
      <c r="I192" s="166"/>
    </row>
    <row r="193" spans="2:13" ht="15" customHeight="1" x14ac:dyDescent="0.25">
      <c r="B193" s="18" t="s">
        <v>65</v>
      </c>
      <c r="C193" s="19"/>
      <c r="D193" s="20"/>
      <c r="E193" s="21"/>
      <c r="F193" s="58"/>
      <c r="G193" s="58"/>
      <c r="H193" s="14"/>
      <c r="I193" s="166"/>
    </row>
    <row r="194" spans="2:13" ht="15" customHeight="1" x14ac:dyDescent="0.25">
      <c r="B194" s="18" t="s">
        <v>66</v>
      </c>
      <c r="C194" s="19"/>
      <c r="D194" s="20" t="s">
        <v>67</v>
      </c>
      <c r="E194" s="21" t="s">
        <v>26</v>
      </c>
      <c r="F194" s="58"/>
      <c r="G194" s="58"/>
      <c r="H194" s="14"/>
      <c r="I194" s="166">
        <f t="shared" ref="I194:I201" si="4">H194*G194</f>
        <v>0</v>
      </c>
    </row>
    <row r="195" spans="2:13" ht="15" customHeight="1" x14ac:dyDescent="0.25">
      <c r="B195" s="18"/>
      <c r="C195" s="19"/>
      <c r="D195" s="20" t="s">
        <v>39</v>
      </c>
      <c r="E195" s="21" t="s">
        <v>26</v>
      </c>
      <c r="F195" s="58"/>
      <c r="G195" s="58"/>
      <c r="H195" s="14"/>
      <c r="I195" s="166">
        <f t="shared" si="4"/>
        <v>0</v>
      </c>
    </row>
    <row r="196" spans="2:13" ht="15" customHeight="1" x14ac:dyDescent="0.25">
      <c r="B196" s="18"/>
      <c r="C196" s="19"/>
      <c r="D196" s="20" t="s">
        <v>40</v>
      </c>
      <c r="E196" s="21" t="s">
        <v>26</v>
      </c>
      <c r="F196" s="58"/>
      <c r="G196" s="58"/>
      <c r="H196" s="14"/>
      <c r="I196" s="166">
        <f t="shared" si="4"/>
        <v>0</v>
      </c>
    </row>
    <row r="197" spans="2:13" ht="15" customHeight="1" x14ac:dyDescent="0.25">
      <c r="B197" s="18"/>
      <c r="C197" s="19"/>
      <c r="D197" s="20" t="s">
        <v>41</v>
      </c>
      <c r="E197" s="21" t="s">
        <v>26</v>
      </c>
      <c r="F197" s="58"/>
      <c r="G197" s="58"/>
      <c r="H197" s="14"/>
      <c r="I197" s="166">
        <f t="shared" si="4"/>
        <v>0</v>
      </c>
    </row>
    <row r="198" spans="2:13" ht="15" customHeight="1" x14ac:dyDescent="0.25">
      <c r="B198" s="18"/>
      <c r="C198" s="19"/>
      <c r="D198" s="20" t="s">
        <v>42</v>
      </c>
      <c r="E198" s="21" t="s">
        <v>26</v>
      </c>
      <c r="F198" s="58"/>
      <c r="G198" s="58"/>
      <c r="H198" s="14"/>
      <c r="I198" s="166">
        <f t="shared" si="4"/>
        <v>0</v>
      </c>
    </row>
    <row r="199" spans="2:13" ht="15" customHeight="1" x14ac:dyDescent="0.25">
      <c r="B199" s="18"/>
      <c r="C199" s="19"/>
      <c r="D199" s="20" t="s">
        <v>43</v>
      </c>
      <c r="E199" s="21" t="s">
        <v>26</v>
      </c>
      <c r="F199" s="58"/>
      <c r="G199" s="58"/>
      <c r="H199" s="14"/>
      <c r="I199" s="166">
        <f t="shared" si="4"/>
        <v>0</v>
      </c>
    </row>
    <row r="200" spans="2:13" ht="15" customHeight="1" x14ac:dyDescent="0.25">
      <c r="B200" s="18"/>
      <c r="C200" s="19"/>
      <c r="D200" s="20" t="s">
        <v>44</v>
      </c>
      <c r="E200" s="21" t="s">
        <v>26</v>
      </c>
      <c r="F200" s="58"/>
      <c r="G200" s="58"/>
      <c r="H200" s="14"/>
      <c r="I200" s="166">
        <f t="shared" si="4"/>
        <v>0</v>
      </c>
    </row>
    <row r="201" spans="2:13" ht="15" customHeight="1" x14ac:dyDescent="0.25">
      <c r="B201" s="18"/>
      <c r="C201" s="19"/>
      <c r="D201" s="20" t="s">
        <v>45</v>
      </c>
      <c r="E201" s="21" t="s">
        <v>26</v>
      </c>
      <c r="F201" s="58"/>
      <c r="G201" s="58"/>
      <c r="H201" s="14"/>
      <c r="I201" s="166">
        <f t="shared" si="4"/>
        <v>0</v>
      </c>
    </row>
    <row r="202" spans="2:13" ht="15" customHeight="1" x14ac:dyDescent="0.25">
      <c r="B202" s="18"/>
      <c r="C202" s="19"/>
      <c r="D202" s="20"/>
      <c r="E202" s="21"/>
      <c r="F202" s="60"/>
      <c r="G202" s="60"/>
      <c r="H202" s="14"/>
      <c r="I202" s="166"/>
    </row>
    <row r="203" spans="2:13" ht="15" customHeight="1" x14ac:dyDescent="0.25">
      <c r="B203" s="18" t="s">
        <v>32</v>
      </c>
      <c r="C203" s="20"/>
      <c r="D203" s="20"/>
      <c r="E203" s="21"/>
      <c r="F203" s="58"/>
      <c r="G203" s="58"/>
      <c r="H203" s="14"/>
      <c r="I203" s="166"/>
    </row>
    <row r="204" spans="2:13" ht="15" customHeight="1" x14ac:dyDescent="0.25">
      <c r="B204" s="18" t="s">
        <v>29</v>
      </c>
      <c r="C204" s="19" t="s">
        <v>30</v>
      </c>
      <c r="D204" s="20" t="s">
        <v>31</v>
      </c>
      <c r="E204" s="21" t="s">
        <v>5</v>
      </c>
      <c r="F204" s="58"/>
      <c r="G204" s="58"/>
      <c r="H204" s="14"/>
      <c r="I204" s="166">
        <f>H204*G204</f>
        <v>0</v>
      </c>
    </row>
    <row r="205" spans="2:13" ht="15" customHeight="1" x14ac:dyDescent="0.25">
      <c r="B205" s="18"/>
      <c r="C205" s="19"/>
      <c r="D205" s="20"/>
      <c r="E205" s="21"/>
      <c r="F205" s="60"/>
      <c r="G205" s="60"/>
      <c r="H205" s="14"/>
      <c r="I205" s="166"/>
    </row>
    <row r="206" spans="2:13" ht="15" customHeight="1" x14ac:dyDescent="0.25">
      <c r="B206" s="18" t="s">
        <v>57</v>
      </c>
      <c r="C206" s="19"/>
      <c r="D206" s="20"/>
      <c r="E206" s="21" t="s">
        <v>13</v>
      </c>
      <c r="F206" s="60"/>
      <c r="G206" s="60"/>
      <c r="H206" s="14"/>
      <c r="I206" s="166">
        <f>H206*G206</f>
        <v>0</v>
      </c>
    </row>
    <row r="207" spans="2:13" ht="15" customHeight="1" x14ac:dyDescent="0.25">
      <c r="B207" s="18"/>
      <c r="C207" s="19"/>
      <c r="D207" s="20"/>
      <c r="E207" s="21"/>
      <c r="F207" s="60"/>
      <c r="G207" s="60"/>
      <c r="H207" s="14"/>
      <c r="I207" s="166"/>
    </row>
    <row r="208" spans="2:13" ht="15" customHeight="1" x14ac:dyDescent="0.25">
      <c r="B208" s="189" t="str">
        <f>"TOTAL H.T. " &amp; B185</f>
        <v>TOTAL H.T. 8.4.1 Extracteur Sorbonne</v>
      </c>
      <c r="C208" s="210"/>
      <c r="D208" s="211"/>
      <c r="E208" s="212"/>
      <c r="F208" s="62"/>
      <c r="G208" s="62"/>
      <c r="H208" s="213"/>
      <c r="I208" s="213">
        <f>SUM(I183:I207)</f>
        <v>0</v>
      </c>
      <c r="J208" s="27"/>
      <c r="K208" s="27"/>
      <c r="L208" s="27"/>
      <c r="M208" s="27"/>
    </row>
    <row r="209" spans="1:10" ht="15" customHeight="1" x14ac:dyDescent="0.25">
      <c r="A209" s="209"/>
      <c r="B209" s="189" t="str">
        <f>"TOTAL H.T. " &amp; B184</f>
        <v>TOTAL H.T. 8.4 Ventilation Spécifique</v>
      </c>
      <c r="C209" s="210"/>
      <c r="D209" s="211"/>
      <c r="E209" s="212"/>
      <c r="F209" s="62"/>
      <c r="G209" s="62"/>
      <c r="H209" s="213"/>
      <c r="I209" s="213">
        <f>I208</f>
        <v>0</v>
      </c>
      <c r="J209" s="27"/>
    </row>
    <row r="210" spans="1:10" ht="15" customHeight="1" x14ac:dyDescent="0.25">
      <c r="B210" s="149"/>
      <c r="C210" s="150"/>
      <c r="D210" s="151"/>
      <c r="E210" s="152"/>
      <c r="F210" s="133"/>
      <c r="G210" s="133"/>
      <c r="H210" s="136"/>
      <c r="I210" s="169"/>
    </row>
    <row r="211" spans="1:10" ht="15" customHeight="1" x14ac:dyDescent="0.25">
      <c r="B211" s="214" t="s">
        <v>282</v>
      </c>
      <c r="C211" s="215"/>
      <c r="D211" s="216"/>
      <c r="E211" s="217"/>
      <c r="F211" s="148"/>
      <c r="G211" s="148"/>
      <c r="H211" s="218"/>
      <c r="I211" s="219"/>
      <c r="J211" s="27"/>
    </row>
    <row r="212" spans="1:10" ht="15" customHeight="1" x14ac:dyDescent="0.25">
      <c r="A212" s="2"/>
      <c r="B212" s="119" t="str">
        <f>B119</f>
        <v>TOTAL H.T. 8.1 Ventilation double-flux - Laboratoire</v>
      </c>
      <c r="C212" s="120"/>
      <c r="D212" s="121"/>
      <c r="E212" s="122"/>
      <c r="F212" s="123"/>
      <c r="G212" s="123"/>
      <c r="H212" s="145"/>
      <c r="I212" s="153">
        <f>I119</f>
        <v>0</v>
      </c>
      <c r="J212" s="63"/>
    </row>
    <row r="213" spans="1:10" ht="15" customHeight="1" x14ac:dyDescent="0.25">
      <c r="A213" s="2"/>
      <c r="B213" s="113" t="str">
        <f>B172</f>
        <v>TOTAL H.T. 8.2 Ventilation double-flux - Bureaux</v>
      </c>
      <c r="C213" s="114"/>
      <c r="D213" s="115"/>
      <c r="E213" s="116"/>
      <c r="F213" s="117"/>
      <c r="G213" s="117"/>
      <c r="H213" s="144"/>
      <c r="I213" s="154">
        <f>I172</f>
        <v>0</v>
      </c>
      <c r="J213" s="63"/>
    </row>
    <row r="214" spans="1:10" ht="15" customHeight="1" x14ac:dyDescent="0.25">
      <c r="A214" s="2"/>
      <c r="B214" s="113" t="str">
        <f>B182</f>
        <v>TOTAL H.T. 8.3 Ventilation simple-flux - sanitaire</v>
      </c>
      <c r="C214" s="114"/>
      <c r="D214" s="115"/>
      <c r="E214" s="116"/>
      <c r="F214" s="117"/>
      <c r="G214" s="117"/>
      <c r="H214" s="144"/>
      <c r="I214" s="154">
        <f>I182</f>
        <v>0</v>
      </c>
      <c r="J214" s="63"/>
    </row>
    <row r="215" spans="1:10" ht="15" customHeight="1" x14ac:dyDescent="0.25">
      <c r="A215" s="2"/>
      <c r="B215" s="125" t="str">
        <f>B209</f>
        <v>TOTAL H.T. 8.4 Ventilation Spécifique</v>
      </c>
      <c r="C215" s="126"/>
      <c r="D215" s="127"/>
      <c r="E215" s="128"/>
      <c r="F215" s="129"/>
      <c r="G215" s="129"/>
      <c r="H215" s="147"/>
      <c r="I215" s="157">
        <f>I209</f>
        <v>0</v>
      </c>
      <c r="J215" s="63"/>
    </row>
    <row r="216" spans="1:10" ht="15" customHeight="1" x14ac:dyDescent="0.25">
      <c r="A216" s="2"/>
      <c r="B216" s="220" t="str">
        <f>"TOTAL H.T. " &amp;B30</f>
        <v>TOTAL H.T. 8 Ventilation</v>
      </c>
      <c r="C216" s="221"/>
      <c r="D216" s="222"/>
      <c r="E216" s="223"/>
      <c r="F216" s="118"/>
      <c r="G216" s="118"/>
      <c r="H216" s="224"/>
      <c r="I216" s="225">
        <f>I215+I214+I213+I212</f>
        <v>0</v>
      </c>
      <c r="J216" s="226"/>
    </row>
    <row r="217" spans="1:10" ht="15" customHeight="1" x14ac:dyDescent="0.25">
      <c r="A217" s="2"/>
      <c r="B217" s="227"/>
      <c r="C217" s="228"/>
      <c r="D217" s="229"/>
      <c r="E217" s="230"/>
      <c r="F217" s="58"/>
      <c r="G217" s="58"/>
      <c r="H217" s="231"/>
      <c r="I217" s="232"/>
      <c r="J217" s="226"/>
    </row>
    <row r="218" spans="1:10" s="9" customFormat="1" ht="15" customHeight="1" x14ac:dyDescent="0.25">
      <c r="B218" s="50" t="s">
        <v>247</v>
      </c>
      <c r="C218" s="12"/>
      <c r="D218" s="13"/>
      <c r="E218" s="10"/>
      <c r="F218" s="59"/>
      <c r="G218" s="59"/>
      <c r="H218" s="14"/>
      <c r="I218" s="166"/>
      <c r="J218" s="16"/>
    </row>
    <row r="219" spans="1:10" s="9" customFormat="1" ht="15" customHeight="1" x14ac:dyDescent="0.25">
      <c r="B219" s="51" t="s">
        <v>248</v>
      </c>
      <c r="C219" s="17"/>
      <c r="D219" s="13"/>
      <c r="E219" s="10"/>
      <c r="F219" s="58"/>
      <c r="G219" s="58"/>
      <c r="H219" s="14"/>
      <c r="I219" s="166"/>
      <c r="J219" s="16"/>
    </row>
    <row r="220" spans="1:10" ht="15" customHeight="1" x14ac:dyDescent="0.25">
      <c r="B220" s="18"/>
      <c r="C220" s="19"/>
      <c r="D220" s="20"/>
      <c r="E220" s="21"/>
      <c r="F220" s="60"/>
      <c r="G220" s="60"/>
      <c r="H220" s="14"/>
      <c r="I220" s="166"/>
    </row>
    <row r="221" spans="1:10" ht="15" customHeight="1" x14ac:dyDescent="0.25">
      <c r="B221" s="65" t="s">
        <v>78</v>
      </c>
      <c r="C221" s="12"/>
      <c r="D221" s="12"/>
      <c r="E221" s="10"/>
      <c r="F221" s="60"/>
      <c r="G221" s="60"/>
      <c r="H221" s="14"/>
      <c r="I221" s="166"/>
    </row>
    <row r="222" spans="1:10" ht="15" customHeight="1" x14ac:dyDescent="0.25">
      <c r="B222" s="66" t="s">
        <v>79</v>
      </c>
      <c r="C222" s="12"/>
      <c r="D222" s="12"/>
      <c r="E222" s="72" t="s">
        <v>98</v>
      </c>
      <c r="F222" s="73"/>
      <c r="G222" s="73"/>
      <c r="H222" s="74"/>
      <c r="I222" s="167"/>
    </row>
    <row r="223" spans="1:10" ht="15" customHeight="1" x14ac:dyDescent="0.25">
      <c r="B223" s="66" t="s">
        <v>80</v>
      </c>
      <c r="C223" s="12"/>
      <c r="D223" s="12"/>
      <c r="E223" s="69" t="s">
        <v>98</v>
      </c>
      <c r="F223" s="70"/>
      <c r="G223" s="70"/>
      <c r="H223" s="71"/>
      <c r="I223" s="166"/>
    </row>
    <row r="224" spans="1:10" ht="15" customHeight="1" x14ac:dyDescent="0.25">
      <c r="B224" s="66" t="s">
        <v>81</v>
      </c>
      <c r="C224" s="12"/>
      <c r="D224" s="12"/>
      <c r="E224" s="69" t="s">
        <v>98</v>
      </c>
      <c r="F224" s="70"/>
      <c r="G224" s="70"/>
      <c r="H224" s="71"/>
      <c r="I224" s="166"/>
    </row>
    <row r="225" spans="2:9" ht="15" customHeight="1" x14ac:dyDescent="0.25">
      <c r="B225" s="66" t="s">
        <v>82</v>
      </c>
      <c r="C225" s="12"/>
      <c r="D225" s="12"/>
      <c r="E225" s="69" t="s">
        <v>98</v>
      </c>
      <c r="F225" s="70"/>
      <c r="G225" s="70"/>
      <c r="H225" s="71"/>
      <c r="I225" s="166"/>
    </row>
    <row r="226" spans="2:9" ht="15" customHeight="1" x14ac:dyDescent="0.25">
      <c r="B226" s="66" t="s">
        <v>83</v>
      </c>
      <c r="C226" s="13"/>
      <c r="D226" s="12"/>
      <c r="E226" s="69" t="s">
        <v>98</v>
      </c>
      <c r="F226" s="70"/>
      <c r="G226" s="70"/>
      <c r="H226" s="71"/>
      <c r="I226" s="166"/>
    </row>
    <row r="227" spans="2:9" ht="15" customHeight="1" x14ac:dyDescent="0.25">
      <c r="B227" s="66" t="s">
        <v>84</v>
      </c>
      <c r="C227" s="13"/>
      <c r="D227" s="12"/>
      <c r="E227" s="75" t="s">
        <v>98</v>
      </c>
      <c r="F227" s="76"/>
      <c r="G227" s="76"/>
      <c r="H227" s="77"/>
      <c r="I227" s="168"/>
    </row>
    <row r="228" spans="2:9" ht="15" customHeight="1" x14ac:dyDescent="0.25">
      <c r="B228" s="66"/>
      <c r="C228" s="13"/>
      <c r="D228" s="12"/>
      <c r="E228" s="10"/>
      <c r="F228" s="60"/>
      <c r="G228" s="60"/>
      <c r="H228" s="14"/>
      <c r="I228" s="166"/>
    </row>
    <row r="229" spans="2:9" ht="15" customHeight="1" x14ac:dyDescent="0.25">
      <c r="B229" s="65" t="s">
        <v>68</v>
      </c>
      <c r="C229" s="12"/>
      <c r="D229" s="12"/>
      <c r="E229" s="10"/>
      <c r="F229" s="60"/>
      <c r="G229" s="60"/>
      <c r="H229" s="14"/>
      <c r="I229" s="166"/>
    </row>
    <row r="230" spans="2:9" s="78" customFormat="1" ht="15" customHeight="1" x14ac:dyDescent="0.25">
      <c r="B230" s="66" t="s">
        <v>99</v>
      </c>
      <c r="C230" s="79"/>
      <c r="D230" s="79"/>
      <c r="E230" s="80"/>
      <c r="F230" s="81"/>
      <c r="G230" s="81"/>
      <c r="H230" s="82"/>
      <c r="I230" s="170"/>
    </row>
    <row r="231" spans="2:9" s="78" customFormat="1" ht="15" customHeight="1" x14ac:dyDescent="0.25">
      <c r="B231" s="66" t="s">
        <v>100</v>
      </c>
      <c r="C231" s="79"/>
      <c r="D231" s="79"/>
      <c r="E231" s="10" t="s">
        <v>5</v>
      </c>
      <c r="F231" s="60"/>
      <c r="G231" s="60"/>
      <c r="H231" s="14"/>
      <c r="I231" s="166">
        <f t="shared" ref="I231:I236" si="5">H231*G231</f>
        <v>0</v>
      </c>
    </row>
    <row r="232" spans="2:9" ht="15" customHeight="1" x14ac:dyDescent="0.25">
      <c r="B232" s="66" t="s">
        <v>69</v>
      </c>
      <c r="C232" s="12"/>
      <c r="D232" s="12"/>
      <c r="E232" s="10" t="s">
        <v>5</v>
      </c>
      <c r="F232" s="60"/>
      <c r="G232" s="60"/>
      <c r="H232" s="14"/>
      <c r="I232" s="166">
        <f t="shared" si="5"/>
        <v>0</v>
      </c>
    </row>
    <row r="233" spans="2:9" ht="15" customHeight="1" x14ac:dyDescent="0.25">
      <c r="B233" s="66" t="s">
        <v>70</v>
      </c>
      <c r="C233" s="12"/>
      <c r="D233" s="12"/>
      <c r="E233" s="10" t="s">
        <v>13</v>
      </c>
      <c r="F233" s="60"/>
      <c r="G233" s="60"/>
      <c r="H233" s="14"/>
      <c r="I233" s="166">
        <f t="shared" si="5"/>
        <v>0</v>
      </c>
    </row>
    <row r="234" spans="2:9" ht="15" customHeight="1" x14ac:dyDescent="0.25">
      <c r="B234" s="66"/>
      <c r="C234" s="12"/>
      <c r="D234" s="12" t="s">
        <v>103</v>
      </c>
      <c r="E234" s="10" t="s">
        <v>26</v>
      </c>
      <c r="F234" s="60"/>
      <c r="G234" s="60"/>
      <c r="H234" s="14"/>
      <c r="I234" s="166">
        <f t="shared" si="5"/>
        <v>0</v>
      </c>
    </row>
    <row r="235" spans="2:9" ht="15" customHeight="1" x14ac:dyDescent="0.25">
      <c r="B235" s="66"/>
      <c r="C235" s="12"/>
      <c r="D235" s="12" t="s">
        <v>102</v>
      </c>
      <c r="E235" s="10" t="s">
        <v>26</v>
      </c>
      <c r="F235" s="60"/>
      <c r="G235" s="60"/>
      <c r="H235" s="14"/>
      <c r="I235" s="166">
        <f t="shared" si="5"/>
        <v>0</v>
      </c>
    </row>
    <row r="236" spans="2:9" ht="15" customHeight="1" x14ac:dyDescent="0.25">
      <c r="B236" s="66"/>
      <c r="C236" s="12"/>
      <c r="D236" s="12" t="s">
        <v>101</v>
      </c>
      <c r="E236" s="10" t="s">
        <v>26</v>
      </c>
      <c r="F236" s="60"/>
      <c r="G236" s="60"/>
      <c r="H236" s="14"/>
      <c r="I236" s="166">
        <f t="shared" si="5"/>
        <v>0</v>
      </c>
    </row>
    <row r="237" spans="2:9" ht="15" customHeight="1" x14ac:dyDescent="0.25">
      <c r="B237" s="66"/>
      <c r="C237" s="12"/>
      <c r="D237" s="12"/>
      <c r="E237" s="10"/>
      <c r="F237" s="60"/>
      <c r="G237" s="60"/>
      <c r="H237" s="14"/>
      <c r="I237" s="166"/>
    </row>
    <row r="238" spans="2:9" ht="15" customHeight="1" x14ac:dyDescent="0.25">
      <c r="B238" s="66" t="s">
        <v>71</v>
      </c>
      <c r="C238" s="67"/>
      <c r="D238" s="12"/>
      <c r="E238" s="10"/>
      <c r="F238" s="60"/>
      <c r="G238" s="60"/>
      <c r="H238" s="14"/>
      <c r="I238" s="166"/>
    </row>
    <row r="239" spans="2:9" ht="15" customHeight="1" x14ac:dyDescent="0.25">
      <c r="B239" s="66" t="s">
        <v>72</v>
      </c>
      <c r="C239" s="67"/>
      <c r="D239" s="12"/>
      <c r="E239" s="10"/>
      <c r="F239" s="60"/>
      <c r="G239" s="60"/>
      <c r="H239" s="14"/>
      <c r="I239" s="166"/>
    </row>
    <row r="240" spans="2:9" ht="15" customHeight="1" x14ac:dyDescent="0.25">
      <c r="B240" s="66" t="s">
        <v>11</v>
      </c>
      <c r="C240" s="13" t="s">
        <v>73</v>
      </c>
      <c r="D240" s="12"/>
      <c r="E240" s="10"/>
      <c r="F240" s="60"/>
      <c r="G240" s="60"/>
      <c r="H240" s="14"/>
      <c r="I240" s="166"/>
    </row>
    <row r="241" spans="2:9" ht="15" customHeight="1" x14ac:dyDescent="0.25">
      <c r="B241" s="66"/>
      <c r="C241" s="13"/>
      <c r="D241" s="12" t="s">
        <v>103</v>
      </c>
      <c r="E241" s="10" t="s">
        <v>26</v>
      </c>
      <c r="F241" s="60"/>
      <c r="G241" s="60"/>
      <c r="H241" s="14"/>
      <c r="I241" s="166">
        <f>H241*G241</f>
        <v>0</v>
      </c>
    </row>
    <row r="242" spans="2:9" ht="15" customHeight="1" x14ac:dyDescent="0.25">
      <c r="B242" s="66"/>
      <c r="C242" s="13"/>
      <c r="D242" s="12" t="s">
        <v>102</v>
      </c>
      <c r="E242" s="10" t="s">
        <v>26</v>
      </c>
      <c r="F242" s="60"/>
      <c r="G242" s="60"/>
      <c r="H242" s="14"/>
      <c r="I242" s="166">
        <f>H242*G242</f>
        <v>0</v>
      </c>
    </row>
    <row r="243" spans="2:9" ht="15" customHeight="1" x14ac:dyDescent="0.25">
      <c r="B243" s="66"/>
      <c r="C243" s="13"/>
      <c r="D243" s="12" t="s">
        <v>101</v>
      </c>
      <c r="E243" s="10" t="s">
        <v>26</v>
      </c>
      <c r="F243" s="60"/>
      <c r="G243" s="60"/>
      <c r="H243" s="14"/>
      <c r="I243" s="166">
        <f>H243*G243</f>
        <v>0</v>
      </c>
    </row>
    <row r="244" spans="2:9" ht="15" customHeight="1" x14ac:dyDescent="0.25">
      <c r="B244" s="66"/>
      <c r="C244" s="13"/>
      <c r="D244" s="12"/>
      <c r="E244" s="10"/>
      <c r="F244" s="60"/>
      <c r="G244" s="60"/>
      <c r="H244" s="14"/>
      <c r="I244" s="166"/>
    </row>
    <row r="245" spans="2:9" ht="15" customHeight="1" x14ac:dyDescent="0.25">
      <c r="B245" s="66" t="s">
        <v>11</v>
      </c>
      <c r="C245" s="13" t="s">
        <v>75</v>
      </c>
      <c r="D245" s="12"/>
      <c r="E245" s="10" t="s">
        <v>13</v>
      </c>
      <c r="F245" s="60"/>
      <c r="G245" s="60"/>
      <c r="H245" s="14"/>
      <c r="I245" s="166">
        <f>H245*G245</f>
        <v>0</v>
      </c>
    </row>
    <row r="246" spans="2:9" ht="15" customHeight="1" x14ac:dyDescent="0.25">
      <c r="B246" s="66" t="s">
        <v>238</v>
      </c>
      <c r="C246" s="13"/>
      <c r="D246" s="68"/>
      <c r="E246" s="10" t="s">
        <v>13</v>
      </c>
      <c r="F246" s="60"/>
      <c r="G246" s="60"/>
      <c r="H246" s="14"/>
      <c r="I246" s="166">
        <f>H246*G246</f>
        <v>0</v>
      </c>
    </row>
    <row r="247" spans="2:9" ht="15" customHeight="1" x14ac:dyDescent="0.25">
      <c r="B247" s="66" t="s">
        <v>97</v>
      </c>
      <c r="C247" s="13"/>
      <c r="D247" s="68"/>
      <c r="E247" s="10" t="s">
        <v>13</v>
      </c>
      <c r="F247" s="60"/>
      <c r="G247" s="60"/>
      <c r="H247" s="14"/>
      <c r="I247" s="166">
        <f>H247*G247</f>
        <v>0</v>
      </c>
    </row>
    <row r="248" spans="2:9" ht="15" customHeight="1" x14ac:dyDescent="0.25">
      <c r="B248" s="66" t="s">
        <v>77</v>
      </c>
      <c r="C248" s="13"/>
      <c r="D248" s="68"/>
      <c r="E248" s="10" t="s">
        <v>13</v>
      </c>
      <c r="F248" s="60"/>
      <c r="G248" s="60"/>
      <c r="H248" s="14"/>
      <c r="I248" s="166">
        <f>H248*G248</f>
        <v>0</v>
      </c>
    </row>
    <row r="249" spans="2:9" ht="15" customHeight="1" x14ac:dyDescent="0.25">
      <c r="B249" s="66"/>
      <c r="C249" s="13"/>
      <c r="D249" s="68"/>
      <c r="E249" s="10"/>
      <c r="F249" s="60"/>
      <c r="G249" s="60"/>
      <c r="H249" s="14"/>
      <c r="I249" s="166"/>
    </row>
    <row r="250" spans="2:9" ht="15" customHeight="1" x14ac:dyDescent="0.25">
      <c r="B250" s="65" t="s">
        <v>85</v>
      </c>
      <c r="C250" s="12"/>
      <c r="D250" s="12"/>
      <c r="E250" s="10"/>
      <c r="F250" s="60"/>
      <c r="G250" s="60"/>
      <c r="H250" s="14"/>
      <c r="I250" s="166"/>
    </row>
    <row r="251" spans="2:9" ht="15" customHeight="1" x14ac:dyDescent="0.25">
      <c r="B251" s="66" t="s">
        <v>86</v>
      </c>
      <c r="C251" s="12"/>
      <c r="D251" s="12"/>
      <c r="E251" s="10" t="s">
        <v>13</v>
      </c>
      <c r="F251" s="60"/>
      <c r="G251" s="60"/>
      <c r="H251" s="14"/>
      <c r="I251" s="166">
        <f>H251*G251</f>
        <v>0</v>
      </c>
    </row>
    <row r="252" spans="2:9" ht="15" customHeight="1" x14ac:dyDescent="0.25">
      <c r="B252" s="66" t="s">
        <v>87</v>
      </c>
      <c r="C252" s="13"/>
      <c r="D252" s="12"/>
      <c r="E252" s="10" t="s">
        <v>13</v>
      </c>
      <c r="F252" s="60"/>
      <c r="G252" s="60"/>
      <c r="H252" s="14"/>
      <c r="I252" s="166">
        <f>H252*G252</f>
        <v>0</v>
      </c>
    </row>
    <row r="253" spans="2:9" ht="15" customHeight="1" x14ac:dyDescent="0.25">
      <c r="B253" s="66"/>
      <c r="C253" s="13"/>
      <c r="D253" s="12"/>
      <c r="E253" s="10"/>
      <c r="F253" s="60"/>
      <c r="G253" s="60"/>
      <c r="H253" s="14"/>
      <c r="I253" s="166"/>
    </row>
    <row r="254" spans="2:9" ht="15" customHeight="1" x14ac:dyDescent="0.25">
      <c r="B254" s="65" t="s">
        <v>88</v>
      </c>
      <c r="C254" s="67"/>
      <c r="D254" s="12"/>
      <c r="E254" s="10"/>
      <c r="F254" s="60"/>
      <c r="G254" s="60"/>
      <c r="H254" s="14"/>
      <c r="I254" s="166"/>
    </row>
    <row r="255" spans="2:9" ht="15" customHeight="1" x14ac:dyDescent="0.25">
      <c r="B255" s="66" t="s">
        <v>89</v>
      </c>
      <c r="C255" s="67"/>
      <c r="D255" s="12"/>
      <c r="E255" s="85" t="s">
        <v>98</v>
      </c>
      <c r="F255" s="86"/>
      <c r="G255" s="86"/>
      <c r="H255" s="87"/>
      <c r="I255" s="171"/>
    </row>
    <row r="256" spans="2:9" ht="15" customHeight="1" x14ac:dyDescent="0.25">
      <c r="B256" s="66" t="s">
        <v>90</v>
      </c>
      <c r="C256" s="12"/>
      <c r="D256" s="12"/>
      <c r="E256" s="88" t="s">
        <v>98</v>
      </c>
      <c r="F256" s="83"/>
      <c r="G256" s="83"/>
      <c r="H256" s="84"/>
      <c r="I256" s="172"/>
    </row>
    <row r="257" spans="2:9" ht="15" customHeight="1" x14ac:dyDescent="0.25">
      <c r="B257" s="66" t="s">
        <v>91</v>
      </c>
      <c r="C257" s="12"/>
      <c r="D257" s="12"/>
      <c r="E257" s="88" t="s">
        <v>98</v>
      </c>
      <c r="F257" s="83"/>
      <c r="G257" s="83"/>
      <c r="H257" s="84"/>
      <c r="I257" s="172"/>
    </row>
    <row r="258" spans="2:9" ht="15" customHeight="1" x14ac:dyDescent="0.25">
      <c r="B258" s="66" t="s">
        <v>92</v>
      </c>
      <c r="C258" s="12"/>
      <c r="D258" s="12"/>
      <c r="E258" s="89" t="s">
        <v>98</v>
      </c>
      <c r="F258" s="90"/>
      <c r="G258" s="90"/>
      <c r="H258" s="91"/>
      <c r="I258" s="173"/>
    </row>
    <row r="259" spans="2:9" ht="15" customHeight="1" x14ac:dyDescent="0.25">
      <c r="B259" s="66" t="s">
        <v>93</v>
      </c>
      <c r="C259" s="12"/>
      <c r="D259" s="12"/>
      <c r="E259" s="10" t="s">
        <v>13</v>
      </c>
      <c r="F259" s="60"/>
      <c r="G259" s="60"/>
      <c r="H259" s="14"/>
      <c r="I259" s="166">
        <f>H259*G259</f>
        <v>0</v>
      </c>
    </row>
    <row r="260" spans="2:9" ht="15" customHeight="1" x14ac:dyDescent="0.25">
      <c r="B260" s="66" t="s">
        <v>95</v>
      </c>
      <c r="C260" s="12"/>
      <c r="D260" s="12"/>
      <c r="E260" s="10" t="s">
        <v>13</v>
      </c>
      <c r="F260" s="60"/>
      <c r="G260" s="60"/>
      <c r="H260" s="14"/>
      <c r="I260" s="166">
        <f>H260*G260</f>
        <v>0</v>
      </c>
    </row>
    <row r="261" spans="2:9" ht="15" customHeight="1" x14ac:dyDescent="0.25">
      <c r="B261" s="66"/>
      <c r="C261" s="12"/>
      <c r="D261" s="12"/>
      <c r="E261" s="10"/>
      <c r="F261" s="60"/>
      <c r="G261" s="60"/>
      <c r="H261" s="14"/>
      <c r="I261" s="166"/>
    </row>
    <row r="262" spans="2:9" ht="15" customHeight="1" x14ac:dyDescent="0.25">
      <c r="B262" s="189" t="str">
        <f>"TOTAL H.T.  "&amp;B219</f>
        <v>TOTAL H.T.  9.1 Production d'eau chaude</v>
      </c>
      <c r="C262" s="210"/>
      <c r="D262" s="211"/>
      <c r="E262" s="212"/>
      <c r="F262" s="62"/>
      <c r="G262" s="62"/>
      <c r="H262" s="193"/>
      <c r="I262" s="213">
        <f>SUM(I217:I261)</f>
        <v>0</v>
      </c>
    </row>
    <row r="263" spans="2:9" ht="15" customHeight="1" x14ac:dyDescent="0.25">
      <c r="B263" s="66"/>
      <c r="C263" s="12"/>
      <c r="D263" s="12"/>
      <c r="E263" s="10"/>
      <c r="F263" s="60"/>
      <c r="G263" s="60"/>
      <c r="H263" s="14"/>
      <c r="I263" s="166"/>
    </row>
    <row r="264" spans="2:9" ht="15" customHeight="1" x14ac:dyDescent="0.25">
      <c r="B264" s="51" t="s">
        <v>249</v>
      </c>
      <c r="C264" s="17"/>
      <c r="D264" s="13"/>
      <c r="E264" s="10"/>
      <c r="F264" s="60"/>
      <c r="G264" s="60"/>
      <c r="H264" s="14"/>
      <c r="I264" s="166"/>
    </row>
    <row r="265" spans="2:9" ht="15" customHeight="1" x14ac:dyDescent="0.25">
      <c r="B265" s="51"/>
      <c r="C265" s="12"/>
      <c r="D265" s="12"/>
      <c r="E265" s="10"/>
      <c r="F265" s="60"/>
      <c r="G265" s="60"/>
      <c r="H265" s="14"/>
      <c r="I265" s="166"/>
    </row>
    <row r="266" spans="2:9" ht="15" customHeight="1" x14ac:dyDescent="0.25">
      <c r="B266" s="66" t="s">
        <v>139</v>
      </c>
      <c r="C266" s="12"/>
      <c r="D266" s="12"/>
      <c r="E266" s="10"/>
      <c r="F266" s="60"/>
      <c r="G266" s="60"/>
      <c r="H266" s="14"/>
      <c r="I266" s="166"/>
    </row>
    <row r="267" spans="2:9" ht="15" customHeight="1" x14ac:dyDescent="0.25">
      <c r="B267" s="66" t="s">
        <v>70</v>
      </c>
      <c r="C267" s="12"/>
      <c r="D267" s="12"/>
      <c r="E267" s="10"/>
      <c r="F267" s="60"/>
      <c r="G267" s="60"/>
      <c r="H267" s="14"/>
      <c r="I267" s="166"/>
    </row>
    <row r="268" spans="2:9" ht="15" customHeight="1" x14ac:dyDescent="0.25">
      <c r="B268" s="66"/>
      <c r="C268" s="67"/>
      <c r="D268" s="12" t="s">
        <v>148</v>
      </c>
      <c r="E268" s="10" t="s">
        <v>26</v>
      </c>
      <c r="F268" s="60"/>
      <c r="G268" s="60"/>
      <c r="H268" s="14"/>
      <c r="I268" s="166">
        <f>H268*G268</f>
        <v>0</v>
      </c>
    </row>
    <row r="269" spans="2:9" ht="15" customHeight="1" x14ac:dyDescent="0.25">
      <c r="B269" s="66"/>
      <c r="C269" s="67"/>
      <c r="D269" s="12" t="s">
        <v>140</v>
      </c>
      <c r="E269" s="10" t="s">
        <v>26</v>
      </c>
      <c r="F269" s="60"/>
      <c r="G269" s="60"/>
      <c r="H269" s="14"/>
      <c r="I269" s="166">
        <f>H269*G269</f>
        <v>0</v>
      </c>
    </row>
    <row r="270" spans="2:9" ht="15" customHeight="1" x14ac:dyDescent="0.25">
      <c r="B270" s="66"/>
      <c r="C270" s="67"/>
      <c r="D270" s="12" t="s">
        <v>149</v>
      </c>
      <c r="E270" s="10" t="s">
        <v>26</v>
      </c>
      <c r="F270" s="60"/>
      <c r="G270" s="60"/>
      <c r="H270" s="14"/>
      <c r="I270" s="166">
        <f>H270*G270</f>
        <v>0</v>
      </c>
    </row>
    <row r="271" spans="2:9" ht="15" customHeight="1" x14ac:dyDescent="0.25">
      <c r="B271" s="66"/>
      <c r="C271" s="67"/>
      <c r="D271" s="12" t="s">
        <v>150</v>
      </c>
      <c r="E271" s="10" t="s">
        <v>26</v>
      </c>
      <c r="F271" s="60"/>
      <c r="G271" s="60"/>
      <c r="H271" s="14"/>
      <c r="I271" s="166">
        <f>H271*G271</f>
        <v>0</v>
      </c>
    </row>
    <row r="272" spans="2:9" ht="15" customHeight="1" x14ac:dyDescent="0.25">
      <c r="B272" s="66"/>
      <c r="C272" s="67"/>
      <c r="D272" s="12"/>
      <c r="E272" s="10"/>
      <c r="F272" s="60"/>
      <c r="G272" s="60"/>
      <c r="H272" s="14"/>
      <c r="I272" s="166"/>
    </row>
    <row r="273" spans="2:9" ht="15" customHeight="1" x14ac:dyDescent="0.25">
      <c r="B273" s="66" t="s">
        <v>141</v>
      </c>
      <c r="C273" s="67"/>
      <c r="D273" s="12" t="s">
        <v>122</v>
      </c>
      <c r="E273" s="10" t="s">
        <v>5</v>
      </c>
      <c r="F273" s="60"/>
      <c r="G273" s="60"/>
      <c r="H273" s="14"/>
      <c r="I273" s="166">
        <f>H273*G273</f>
        <v>0</v>
      </c>
    </row>
    <row r="274" spans="2:9" ht="15" customHeight="1" x14ac:dyDescent="0.25">
      <c r="B274" s="66"/>
      <c r="C274" s="67"/>
      <c r="D274" s="12" t="s">
        <v>122</v>
      </c>
      <c r="E274" s="10" t="s">
        <v>5</v>
      </c>
      <c r="F274" s="60"/>
      <c r="G274" s="60"/>
      <c r="H274" s="14"/>
      <c r="I274" s="166">
        <f>H274*G274</f>
        <v>0</v>
      </c>
    </row>
    <row r="275" spans="2:9" ht="15" customHeight="1" x14ac:dyDescent="0.25">
      <c r="B275" s="66"/>
      <c r="C275" s="67"/>
      <c r="D275" s="12" t="s">
        <v>122</v>
      </c>
      <c r="E275" s="10" t="s">
        <v>5</v>
      </c>
      <c r="F275" s="60"/>
      <c r="G275" s="60"/>
      <c r="H275" s="14"/>
      <c r="I275" s="166">
        <f>H275*G275</f>
        <v>0</v>
      </c>
    </row>
    <row r="276" spans="2:9" ht="15" customHeight="1" x14ac:dyDescent="0.25">
      <c r="B276" s="66"/>
      <c r="C276" s="67"/>
      <c r="D276" s="12" t="s">
        <v>122</v>
      </c>
      <c r="E276" s="10" t="s">
        <v>5</v>
      </c>
      <c r="F276" s="60"/>
      <c r="G276" s="60"/>
      <c r="H276" s="14"/>
      <c r="I276" s="166">
        <f>H276*G276</f>
        <v>0</v>
      </c>
    </row>
    <row r="277" spans="2:9" ht="15" customHeight="1" x14ac:dyDescent="0.25">
      <c r="B277" s="66"/>
      <c r="C277" s="67"/>
      <c r="D277" s="12"/>
      <c r="E277" s="10"/>
      <c r="F277" s="60"/>
      <c r="G277" s="60"/>
      <c r="H277" s="14"/>
      <c r="I277" s="166"/>
    </row>
    <row r="278" spans="2:9" ht="15" customHeight="1" x14ac:dyDescent="0.25">
      <c r="B278" s="66" t="s">
        <v>83</v>
      </c>
      <c r="C278" s="67"/>
      <c r="D278" s="12" t="s">
        <v>122</v>
      </c>
      <c r="E278" s="10" t="s">
        <v>5</v>
      </c>
      <c r="F278" s="60"/>
      <c r="G278" s="60"/>
      <c r="H278" s="14"/>
      <c r="I278" s="166">
        <f>H278*G278</f>
        <v>0</v>
      </c>
    </row>
    <row r="279" spans="2:9" ht="15" customHeight="1" x14ac:dyDescent="0.25">
      <c r="B279" s="66"/>
      <c r="C279" s="67"/>
      <c r="D279" s="12" t="s">
        <v>122</v>
      </c>
      <c r="E279" s="10" t="s">
        <v>5</v>
      </c>
      <c r="F279" s="60"/>
      <c r="G279" s="60"/>
      <c r="H279" s="14"/>
      <c r="I279" s="166">
        <f>H279*G279</f>
        <v>0</v>
      </c>
    </row>
    <row r="280" spans="2:9" ht="15" customHeight="1" x14ac:dyDescent="0.25">
      <c r="B280" s="66"/>
      <c r="C280" s="67"/>
      <c r="D280" s="12" t="s">
        <v>122</v>
      </c>
      <c r="E280" s="10" t="s">
        <v>5</v>
      </c>
      <c r="F280" s="60"/>
      <c r="G280" s="60"/>
      <c r="H280" s="14"/>
      <c r="I280" s="166">
        <f>H280*G280</f>
        <v>0</v>
      </c>
    </row>
    <row r="281" spans="2:9" ht="15" customHeight="1" x14ac:dyDescent="0.25">
      <c r="B281" s="66"/>
      <c r="C281" s="67"/>
      <c r="D281" s="12"/>
      <c r="E281" s="10"/>
      <c r="F281" s="60"/>
      <c r="G281" s="60"/>
      <c r="H281" s="14"/>
      <c r="I281" s="166"/>
    </row>
    <row r="282" spans="2:9" ht="15" customHeight="1" x14ac:dyDescent="0.25">
      <c r="B282" s="66" t="s">
        <v>142</v>
      </c>
      <c r="C282" s="67"/>
      <c r="D282" s="12"/>
      <c r="E282" s="10" t="s">
        <v>13</v>
      </c>
      <c r="F282" s="60"/>
      <c r="G282" s="60"/>
      <c r="H282" s="14"/>
      <c r="I282" s="166">
        <f>H282*G282</f>
        <v>0</v>
      </c>
    </row>
    <row r="283" spans="2:9" ht="15" customHeight="1" x14ac:dyDescent="0.25">
      <c r="B283" s="66"/>
      <c r="C283" s="12"/>
      <c r="D283" s="12"/>
      <c r="E283" s="10"/>
      <c r="F283" s="60"/>
      <c r="G283" s="60"/>
      <c r="H283" s="14"/>
      <c r="I283" s="166"/>
    </row>
    <row r="284" spans="2:9" ht="15" customHeight="1" x14ac:dyDescent="0.25">
      <c r="B284" s="66" t="s">
        <v>143</v>
      </c>
      <c r="C284" s="12"/>
      <c r="D284" s="12"/>
      <c r="E284" s="10"/>
      <c r="F284" s="60"/>
      <c r="G284" s="60"/>
      <c r="H284" s="14"/>
      <c r="I284" s="166"/>
    </row>
    <row r="285" spans="2:9" ht="15" customHeight="1" x14ac:dyDescent="0.25">
      <c r="B285" s="66"/>
      <c r="C285" s="12"/>
      <c r="D285" s="12" t="s">
        <v>148</v>
      </c>
      <c r="E285" s="10" t="s">
        <v>26</v>
      </c>
      <c r="F285" s="60"/>
      <c r="G285" s="60"/>
      <c r="H285" s="14"/>
      <c r="I285" s="166">
        <f>H285*G285</f>
        <v>0</v>
      </c>
    </row>
    <row r="286" spans="2:9" ht="15" customHeight="1" x14ac:dyDescent="0.25">
      <c r="B286" s="66"/>
      <c r="C286" s="12"/>
      <c r="D286" s="12" t="s">
        <v>140</v>
      </c>
      <c r="E286" s="10" t="s">
        <v>26</v>
      </c>
      <c r="F286" s="60"/>
      <c r="G286" s="60"/>
      <c r="H286" s="14"/>
      <c r="I286" s="166">
        <f>H286*G286</f>
        <v>0</v>
      </c>
    </row>
    <row r="287" spans="2:9" ht="15" customHeight="1" x14ac:dyDescent="0.25">
      <c r="B287" s="66"/>
      <c r="C287" s="12"/>
      <c r="D287" s="12" t="s">
        <v>149</v>
      </c>
      <c r="E287" s="10" t="s">
        <v>26</v>
      </c>
      <c r="F287" s="60"/>
      <c r="G287" s="60"/>
      <c r="H287" s="14"/>
      <c r="I287" s="166">
        <f>H287*G287</f>
        <v>0</v>
      </c>
    </row>
    <row r="288" spans="2:9" ht="15" customHeight="1" x14ac:dyDescent="0.25">
      <c r="B288" s="66"/>
      <c r="C288" s="12"/>
      <c r="D288" s="12" t="s">
        <v>150</v>
      </c>
      <c r="E288" s="10" t="s">
        <v>26</v>
      </c>
      <c r="F288" s="60"/>
      <c r="G288" s="60"/>
      <c r="H288" s="14"/>
      <c r="I288" s="166">
        <f>H288*G288</f>
        <v>0</v>
      </c>
    </row>
    <row r="289" spans="1:10" ht="15" customHeight="1" x14ac:dyDescent="0.25">
      <c r="B289" s="66"/>
      <c r="C289" s="12"/>
      <c r="D289" s="12"/>
      <c r="E289" s="10"/>
      <c r="F289" s="60"/>
      <c r="G289" s="60"/>
      <c r="H289" s="14"/>
      <c r="I289" s="166"/>
    </row>
    <row r="290" spans="1:10" ht="15" customHeight="1" x14ac:dyDescent="0.25">
      <c r="B290" s="66" t="s">
        <v>145</v>
      </c>
      <c r="C290" s="67"/>
      <c r="D290" s="12"/>
      <c r="E290" s="10" t="s">
        <v>13</v>
      </c>
      <c r="F290" s="60"/>
      <c r="G290" s="60"/>
      <c r="H290" s="14"/>
      <c r="I290" s="166">
        <f>H290*G290</f>
        <v>0</v>
      </c>
    </row>
    <row r="291" spans="1:10" ht="15" customHeight="1" x14ac:dyDescent="0.25">
      <c r="B291" s="52"/>
      <c r="E291" s="10"/>
      <c r="F291" s="60"/>
      <c r="G291" s="60"/>
      <c r="H291" s="14"/>
      <c r="I291" s="166"/>
    </row>
    <row r="292" spans="1:10" ht="15" customHeight="1" x14ac:dyDescent="0.25">
      <c r="B292" s="189" t="str">
        <f>"TOTAL H.T.  "&amp;B264</f>
        <v>TOTAL H.T.  9.2 Distribution hydraulique eau chaude</v>
      </c>
      <c r="C292" s="210"/>
      <c r="D292" s="211"/>
      <c r="E292" s="212"/>
      <c r="F292" s="62"/>
      <c r="G292" s="62"/>
      <c r="H292" s="213"/>
      <c r="I292" s="213">
        <f>SUM(I263:I291)</f>
        <v>0</v>
      </c>
    </row>
    <row r="293" spans="1:10" ht="15" customHeight="1" x14ac:dyDescent="0.25">
      <c r="B293" s="94"/>
      <c r="C293" s="204"/>
      <c r="D293" s="205"/>
      <c r="E293" s="182"/>
      <c r="F293" s="58"/>
      <c r="G293" s="58"/>
      <c r="H293" s="14"/>
      <c r="I293" s="219"/>
      <c r="J293" s="27"/>
    </row>
    <row r="294" spans="1:10" ht="15" customHeight="1" x14ac:dyDescent="0.25">
      <c r="A294" s="2"/>
      <c r="B294" s="183" t="s">
        <v>254</v>
      </c>
      <c r="C294" s="184"/>
      <c r="D294" s="185"/>
      <c r="E294" s="182"/>
      <c r="F294" s="58"/>
      <c r="G294" s="58"/>
      <c r="H294" s="14"/>
      <c r="I294" s="186"/>
      <c r="J294" s="27"/>
    </row>
    <row r="295" spans="1:10" ht="15" customHeight="1" x14ac:dyDescent="0.25">
      <c r="A295" s="2"/>
      <c r="B295" s="97"/>
      <c r="C295" s="184"/>
      <c r="D295" s="187"/>
      <c r="E295" s="182"/>
      <c r="F295" s="58"/>
      <c r="G295" s="58"/>
      <c r="H295" s="14"/>
      <c r="I295" s="186"/>
      <c r="J295" s="27"/>
    </row>
    <row r="296" spans="1:10" ht="15" customHeight="1" x14ac:dyDescent="0.25">
      <c r="A296" s="2"/>
      <c r="B296" s="97" t="s">
        <v>250</v>
      </c>
      <c r="C296" s="12"/>
      <c r="D296" s="12"/>
      <c r="E296" s="10"/>
      <c r="F296" s="58"/>
      <c r="G296" s="58"/>
      <c r="H296" s="14"/>
      <c r="I296" s="166"/>
      <c r="J296" s="27"/>
    </row>
    <row r="297" spans="1:10" ht="15" customHeight="1" x14ac:dyDescent="0.25">
      <c r="A297" s="2"/>
      <c r="B297" s="101" t="s">
        <v>29</v>
      </c>
      <c r="C297" s="12" t="s">
        <v>251</v>
      </c>
      <c r="D297" s="12"/>
      <c r="E297" s="10" t="s">
        <v>5</v>
      </c>
      <c r="F297" s="58"/>
      <c r="G297" s="58"/>
      <c r="H297" s="188"/>
      <c r="I297" s="166">
        <f>G297*H297</f>
        <v>0</v>
      </c>
      <c r="J297" s="27"/>
    </row>
    <row r="298" spans="1:10" ht="15" customHeight="1" x14ac:dyDescent="0.25">
      <c r="A298" s="2"/>
      <c r="B298" s="101" t="s">
        <v>29</v>
      </c>
      <c r="C298" s="2" t="s">
        <v>252</v>
      </c>
      <c r="D298" s="12"/>
      <c r="E298" s="10" t="s">
        <v>5</v>
      </c>
      <c r="F298" s="58"/>
      <c r="G298" s="58"/>
      <c r="H298" s="14"/>
      <c r="I298" s="166">
        <f>G298*H298</f>
        <v>0</v>
      </c>
      <c r="J298" s="27"/>
    </row>
    <row r="299" spans="1:10" ht="15" customHeight="1" x14ac:dyDescent="0.25">
      <c r="A299" s="2"/>
      <c r="B299" s="101" t="s">
        <v>29</v>
      </c>
      <c r="C299" s="2" t="s">
        <v>253</v>
      </c>
      <c r="D299" s="12"/>
      <c r="E299" s="10" t="s">
        <v>5</v>
      </c>
      <c r="F299" s="58"/>
      <c r="G299" s="58"/>
      <c r="H299" s="14"/>
      <c r="I299" s="166">
        <f>G299*H299</f>
        <v>0</v>
      </c>
      <c r="J299" s="27"/>
    </row>
    <row r="300" spans="1:10" ht="15" customHeight="1" x14ac:dyDescent="0.25">
      <c r="A300" s="2"/>
      <c r="B300" s="97"/>
      <c r="C300" s="184"/>
      <c r="D300" s="187"/>
      <c r="E300" s="43"/>
      <c r="F300" s="58"/>
      <c r="G300" s="58"/>
      <c r="H300" s="14"/>
      <c r="I300" s="186"/>
      <c r="J300" s="27"/>
    </row>
    <row r="301" spans="1:10" ht="15" customHeight="1" x14ac:dyDescent="0.25">
      <c r="A301" s="2"/>
      <c r="B301" s="189" t="str">
        <f>"TOTAL H.T.  "&amp;B294</f>
        <v xml:space="preserve">TOTAL H.T.  9.3  Radiateur à eau chaude </v>
      </c>
      <c r="C301" s="190"/>
      <c r="D301" s="191"/>
      <c r="E301" s="191"/>
      <c r="F301" s="192"/>
      <c r="G301" s="192"/>
      <c r="H301" s="193"/>
      <c r="I301" s="194">
        <f>SUM(I294:I299)</f>
        <v>0</v>
      </c>
      <c r="J301" s="27"/>
    </row>
    <row r="302" spans="1:10" ht="15" customHeight="1" x14ac:dyDescent="0.25">
      <c r="B302" s="18"/>
      <c r="C302" s="19"/>
      <c r="D302" s="20"/>
      <c r="E302" s="21"/>
      <c r="F302" s="60"/>
      <c r="G302" s="60"/>
      <c r="H302" s="14"/>
      <c r="I302" s="166"/>
    </row>
    <row r="303" spans="1:10" s="9" customFormat="1" ht="15" customHeight="1" x14ac:dyDescent="0.25">
      <c r="B303" s="51" t="s">
        <v>255</v>
      </c>
      <c r="C303" s="17"/>
      <c r="D303" s="13"/>
      <c r="E303" s="10"/>
      <c r="F303" s="58"/>
      <c r="G303" s="58"/>
      <c r="H303" s="14"/>
      <c r="I303" s="166"/>
      <c r="J303" s="16"/>
    </row>
    <row r="304" spans="1:10" ht="15" customHeight="1" x14ac:dyDescent="0.25">
      <c r="B304" s="18"/>
      <c r="C304" s="19"/>
      <c r="D304" s="20"/>
      <c r="E304" s="21"/>
      <c r="F304" s="60"/>
      <c r="G304" s="60"/>
      <c r="H304" s="14"/>
      <c r="I304" s="166"/>
    </row>
    <row r="305" spans="2:9" ht="15" customHeight="1" x14ac:dyDescent="0.25">
      <c r="B305" s="65" t="s">
        <v>104</v>
      </c>
      <c r="C305" s="12"/>
      <c r="D305" s="12"/>
      <c r="E305" s="10"/>
      <c r="F305" s="60"/>
      <c r="G305" s="60"/>
      <c r="H305" s="14"/>
      <c r="I305" s="166"/>
    </row>
    <row r="306" spans="2:9" ht="15" customHeight="1" x14ac:dyDescent="0.25">
      <c r="B306" s="66" t="s">
        <v>105</v>
      </c>
      <c r="C306" s="12"/>
      <c r="D306" s="12"/>
      <c r="E306" s="10"/>
      <c r="F306" s="60"/>
      <c r="G306" s="60"/>
      <c r="H306" s="14"/>
      <c r="I306" s="166"/>
    </row>
    <row r="307" spans="2:9" ht="15" customHeight="1" x14ac:dyDescent="0.25">
      <c r="B307" s="66" t="s">
        <v>11</v>
      </c>
      <c r="C307" s="12" t="s">
        <v>106</v>
      </c>
      <c r="D307" s="12"/>
      <c r="E307" s="10" t="s">
        <v>5</v>
      </c>
      <c r="F307" s="60"/>
      <c r="G307" s="60"/>
      <c r="H307" s="14"/>
      <c r="I307" s="166">
        <f t="shared" ref="I307:I341" si="6">H307*G307</f>
        <v>0</v>
      </c>
    </row>
    <row r="308" spans="2:9" ht="15" customHeight="1" x14ac:dyDescent="0.25">
      <c r="B308" s="66" t="s">
        <v>11</v>
      </c>
      <c r="C308" s="13" t="s">
        <v>107</v>
      </c>
      <c r="D308" s="12"/>
      <c r="E308" s="10" t="s">
        <v>5</v>
      </c>
      <c r="F308" s="60"/>
      <c r="G308" s="60"/>
      <c r="H308" s="14"/>
      <c r="I308" s="166">
        <f t="shared" si="6"/>
        <v>0</v>
      </c>
    </row>
    <row r="309" spans="2:9" ht="15" customHeight="1" x14ac:dyDescent="0.25">
      <c r="B309" s="66" t="s">
        <v>11</v>
      </c>
      <c r="C309" s="13" t="s">
        <v>108</v>
      </c>
      <c r="D309" s="12"/>
      <c r="E309" s="10" t="s">
        <v>5</v>
      </c>
      <c r="F309" s="60"/>
      <c r="G309" s="60"/>
      <c r="H309" s="14"/>
      <c r="I309" s="166">
        <f t="shared" si="6"/>
        <v>0</v>
      </c>
    </row>
    <row r="310" spans="2:9" ht="15" customHeight="1" x14ac:dyDescent="0.25">
      <c r="B310" s="66" t="s">
        <v>11</v>
      </c>
      <c r="C310" s="13" t="s">
        <v>109</v>
      </c>
      <c r="D310" s="12"/>
      <c r="E310" s="10" t="s">
        <v>5</v>
      </c>
      <c r="F310" s="60"/>
      <c r="G310" s="60"/>
      <c r="H310" s="14"/>
      <c r="I310" s="166">
        <f t="shared" si="6"/>
        <v>0</v>
      </c>
    </row>
    <row r="311" spans="2:9" ht="15" customHeight="1" x14ac:dyDescent="0.25">
      <c r="B311" s="66" t="s">
        <v>11</v>
      </c>
      <c r="C311" s="13" t="s">
        <v>110</v>
      </c>
      <c r="D311" s="12"/>
      <c r="E311" s="10" t="s">
        <v>5</v>
      </c>
      <c r="F311" s="60"/>
      <c r="G311" s="60"/>
      <c r="H311" s="14"/>
      <c r="I311" s="166">
        <f t="shared" si="6"/>
        <v>0</v>
      </c>
    </row>
    <row r="312" spans="2:9" ht="15" customHeight="1" x14ac:dyDescent="0.25">
      <c r="B312" s="66" t="s">
        <v>11</v>
      </c>
      <c r="C312" s="13" t="s">
        <v>111</v>
      </c>
      <c r="D312" s="12"/>
      <c r="E312" s="10" t="s">
        <v>5</v>
      </c>
      <c r="F312" s="60"/>
      <c r="G312" s="60"/>
      <c r="H312" s="14"/>
      <c r="I312" s="166">
        <f t="shared" si="6"/>
        <v>0</v>
      </c>
    </row>
    <row r="313" spans="2:9" ht="15" customHeight="1" x14ac:dyDescent="0.25">
      <c r="B313" s="66" t="s">
        <v>11</v>
      </c>
      <c r="C313" s="13" t="s">
        <v>112</v>
      </c>
      <c r="D313" s="12"/>
      <c r="E313" s="10" t="s">
        <v>5</v>
      </c>
      <c r="F313" s="60"/>
      <c r="G313" s="60"/>
      <c r="H313" s="14"/>
      <c r="I313" s="166">
        <f t="shared" si="6"/>
        <v>0</v>
      </c>
    </row>
    <row r="314" spans="2:9" ht="15" customHeight="1" x14ac:dyDescent="0.25">
      <c r="B314" s="66" t="s">
        <v>11</v>
      </c>
      <c r="C314" s="13" t="s">
        <v>165</v>
      </c>
      <c r="D314" s="12"/>
      <c r="E314" s="10" t="s">
        <v>5</v>
      </c>
      <c r="F314" s="60"/>
      <c r="G314" s="60"/>
      <c r="H314" s="14"/>
      <c r="I314" s="166">
        <f t="shared" ref="I314" si="7">H314*G314</f>
        <v>0</v>
      </c>
    </row>
    <row r="315" spans="2:9" ht="15" customHeight="1" x14ac:dyDescent="0.25">
      <c r="B315" s="66" t="s">
        <v>11</v>
      </c>
      <c r="C315" s="13" t="s">
        <v>113</v>
      </c>
      <c r="D315" s="12"/>
      <c r="E315" s="10" t="s">
        <v>5</v>
      </c>
      <c r="F315" s="60"/>
      <c r="G315" s="60"/>
      <c r="H315" s="14"/>
      <c r="I315" s="166">
        <f t="shared" si="6"/>
        <v>0</v>
      </c>
    </row>
    <row r="316" spans="2:9" ht="15" customHeight="1" x14ac:dyDescent="0.25">
      <c r="B316" s="66" t="s">
        <v>11</v>
      </c>
      <c r="C316" s="13" t="s">
        <v>114</v>
      </c>
      <c r="D316" s="12"/>
      <c r="E316" s="10" t="s">
        <v>5</v>
      </c>
      <c r="F316" s="60"/>
      <c r="G316" s="60"/>
      <c r="H316" s="14"/>
      <c r="I316" s="166">
        <f t="shared" si="6"/>
        <v>0</v>
      </c>
    </row>
    <row r="317" spans="2:9" ht="15" customHeight="1" x14ac:dyDescent="0.25">
      <c r="B317" s="66" t="s">
        <v>11</v>
      </c>
      <c r="C317" s="13" t="s">
        <v>115</v>
      </c>
      <c r="D317" s="12"/>
      <c r="E317" s="10" t="s">
        <v>5</v>
      </c>
      <c r="F317" s="60"/>
      <c r="G317" s="60"/>
      <c r="H317" s="14"/>
      <c r="I317" s="166">
        <f t="shared" si="6"/>
        <v>0</v>
      </c>
    </row>
    <row r="318" spans="2:9" ht="15" customHeight="1" x14ac:dyDescent="0.25">
      <c r="B318" s="66" t="s">
        <v>11</v>
      </c>
      <c r="C318" s="13" t="s">
        <v>116</v>
      </c>
      <c r="D318" s="12"/>
      <c r="E318" s="10" t="s">
        <v>5</v>
      </c>
      <c r="F318" s="60"/>
      <c r="G318" s="60"/>
      <c r="H318" s="14"/>
      <c r="I318" s="166">
        <f t="shared" si="6"/>
        <v>0</v>
      </c>
    </row>
    <row r="319" spans="2:9" ht="15" customHeight="1" x14ac:dyDescent="0.25">
      <c r="B319" s="66" t="s">
        <v>11</v>
      </c>
      <c r="C319" s="13" t="s">
        <v>387</v>
      </c>
      <c r="D319" s="12"/>
      <c r="E319" s="10" t="s">
        <v>5</v>
      </c>
      <c r="F319" s="60"/>
      <c r="G319" s="60"/>
      <c r="H319" s="14"/>
      <c r="I319" s="166">
        <f t="shared" si="6"/>
        <v>0</v>
      </c>
    </row>
    <row r="320" spans="2:9" ht="15" customHeight="1" x14ac:dyDescent="0.25">
      <c r="B320" s="66" t="s">
        <v>11</v>
      </c>
      <c r="C320" s="13" t="s">
        <v>117</v>
      </c>
      <c r="D320" s="12"/>
      <c r="E320" s="10" t="s">
        <v>13</v>
      </c>
      <c r="F320" s="60"/>
      <c r="G320" s="60"/>
      <c r="H320" s="14"/>
      <c r="I320" s="166">
        <f t="shared" si="6"/>
        <v>0</v>
      </c>
    </row>
    <row r="321" spans="2:9" ht="15" customHeight="1" x14ac:dyDescent="0.25">
      <c r="B321" s="66" t="s">
        <v>11</v>
      </c>
      <c r="C321" s="13" t="s">
        <v>118</v>
      </c>
      <c r="D321" s="12"/>
      <c r="E321" s="10" t="s">
        <v>5</v>
      </c>
      <c r="F321" s="60"/>
      <c r="G321" s="60"/>
      <c r="H321" s="14"/>
      <c r="I321" s="166">
        <f t="shared" si="6"/>
        <v>0</v>
      </c>
    </row>
    <row r="322" spans="2:9" ht="15" customHeight="1" x14ac:dyDescent="0.25">
      <c r="B322" s="66" t="s">
        <v>11</v>
      </c>
      <c r="C322" s="13" t="s">
        <v>119</v>
      </c>
      <c r="D322" s="12"/>
      <c r="E322" s="10" t="s">
        <v>94</v>
      </c>
      <c r="F322" s="60"/>
      <c r="G322" s="60"/>
      <c r="H322" s="14"/>
      <c r="I322" s="166">
        <f t="shared" si="6"/>
        <v>0</v>
      </c>
    </row>
    <row r="323" spans="2:9" ht="15" customHeight="1" x14ac:dyDescent="0.25">
      <c r="B323" s="66"/>
      <c r="C323" s="13"/>
      <c r="D323" s="12"/>
      <c r="E323" s="10"/>
      <c r="F323" s="60"/>
      <c r="G323" s="60"/>
      <c r="H323" s="14"/>
      <c r="I323" s="166"/>
    </row>
    <row r="324" spans="2:9" ht="15" customHeight="1" x14ac:dyDescent="0.25">
      <c r="B324" s="65" t="s">
        <v>384</v>
      </c>
      <c r="C324" s="12"/>
      <c r="D324" s="12"/>
      <c r="E324" s="10"/>
      <c r="F324" s="60"/>
      <c r="G324" s="60"/>
      <c r="H324" s="14"/>
      <c r="I324" s="166"/>
    </row>
    <row r="325" spans="2:9" ht="15" customHeight="1" x14ac:dyDescent="0.25">
      <c r="B325" s="66" t="s">
        <v>80</v>
      </c>
      <c r="C325" s="12"/>
      <c r="D325" s="12"/>
      <c r="E325" s="10" t="s">
        <v>5</v>
      </c>
      <c r="F325" s="60"/>
      <c r="G325" s="60"/>
      <c r="H325" s="14"/>
      <c r="I325" s="166">
        <f t="shared" si="6"/>
        <v>0</v>
      </c>
    </row>
    <row r="326" spans="2:9" ht="15" customHeight="1" x14ac:dyDescent="0.25">
      <c r="B326" s="66" t="s">
        <v>385</v>
      </c>
      <c r="C326" s="12"/>
      <c r="D326" s="12"/>
      <c r="E326" s="10" t="s">
        <v>5</v>
      </c>
      <c r="F326" s="60"/>
      <c r="G326" s="60"/>
      <c r="H326" s="14"/>
      <c r="I326" s="166">
        <f t="shared" ref="I326" si="8">H326*G326</f>
        <v>0</v>
      </c>
    </row>
    <row r="327" spans="2:9" ht="15" customHeight="1" x14ac:dyDescent="0.25">
      <c r="B327" s="92"/>
      <c r="C327" s="93"/>
      <c r="D327" s="12"/>
      <c r="E327" s="10"/>
      <c r="F327" s="60"/>
      <c r="G327" s="60"/>
      <c r="H327" s="14"/>
      <c r="I327" s="166"/>
    </row>
    <row r="328" spans="2:9" ht="15" customHeight="1" x14ac:dyDescent="0.25">
      <c r="B328" s="65" t="s">
        <v>388</v>
      </c>
      <c r="C328" s="12"/>
      <c r="D328" s="12"/>
      <c r="E328" s="10"/>
      <c r="F328" s="60"/>
      <c r="G328" s="60"/>
      <c r="H328" s="14"/>
      <c r="I328" s="166"/>
    </row>
    <row r="329" spans="2:9" ht="15" customHeight="1" x14ac:dyDescent="0.25">
      <c r="B329" s="66" t="s">
        <v>390</v>
      </c>
      <c r="C329" s="12"/>
      <c r="D329" s="12"/>
      <c r="E329" s="10" t="s">
        <v>13</v>
      </c>
      <c r="F329" s="60"/>
      <c r="G329" s="60"/>
      <c r="H329" s="14"/>
      <c r="I329" s="166">
        <f t="shared" ref="I329:I331" si="9">H329*G329</f>
        <v>0</v>
      </c>
    </row>
    <row r="330" spans="2:9" ht="15" customHeight="1" x14ac:dyDescent="0.25">
      <c r="B330" s="66" t="s">
        <v>385</v>
      </c>
      <c r="C330" s="12"/>
      <c r="D330" s="12"/>
      <c r="E330" s="10" t="s">
        <v>5</v>
      </c>
      <c r="F330" s="60"/>
      <c r="G330" s="60"/>
      <c r="H330" s="14"/>
      <c r="I330" s="166">
        <f t="shared" si="9"/>
        <v>0</v>
      </c>
    </row>
    <row r="331" spans="2:9" ht="15" customHeight="1" x14ac:dyDescent="0.25">
      <c r="B331" s="66" t="s">
        <v>389</v>
      </c>
      <c r="C331" s="12"/>
      <c r="D331" s="12"/>
      <c r="E331" s="10" t="s">
        <v>5</v>
      </c>
      <c r="F331" s="60"/>
      <c r="G331" s="60"/>
      <c r="H331" s="14"/>
      <c r="I331" s="166">
        <f t="shared" si="9"/>
        <v>0</v>
      </c>
    </row>
    <row r="332" spans="2:9" ht="15" customHeight="1" x14ac:dyDescent="0.25">
      <c r="B332" s="66" t="s">
        <v>386</v>
      </c>
      <c r="C332" s="12"/>
      <c r="D332" s="12"/>
      <c r="E332" s="10" t="s">
        <v>5</v>
      </c>
      <c r="F332" s="60"/>
      <c r="G332" s="60"/>
      <c r="H332" s="14"/>
      <c r="I332" s="166">
        <f t="shared" ref="I332" si="10">H332*G332</f>
        <v>0</v>
      </c>
    </row>
    <row r="333" spans="2:9" ht="15" customHeight="1" x14ac:dyDescent="0.25">
      <c r="B333" s="92"/>
      <c r="C333" s="93"/>
      <c r="D333" s="12"/>
      <c r="E333" s="10"/>
      <c r="F333" s="60"/>
      <c r="G333" s="60"/>
      <c r="H333" s="14"/>
      <c r="I333" s="166"/>
    </row>
    <row r="334" spans="2:9" ht="15" customHeight="1" x14ac:dyDescent="0.25">
      <c r="B334" s="65" t="s">
        <v>68</v>
      </c>
      <c r="C334" s="12"/>
      <c r="D334" s="12"/>
      <c r="E334" s="10"/>
      <c r="F334" s="60"/>
      <c r="G334" s="60"/>
      <c r="H334" s="14"/>
      <c r="I334" s="166"/>
    </row>
    <row r="335" spans="2:9" ht="15" customHeight="1" x14ac:dyDescent="0.25">
      <c r="B335" s="66" t="s">
        <v>120</v>
      </c>
      <c r="C335" s="12"/>
      <c r="D335" s="12"/>
      <c r="E335" s="10"/>
      <c r="F335" s="60"/>
      <c r="G335" s="60"/>
      <c r="H335" s="14"/>
      <c r="I335" s="166">
        <f t="shared" si="6"/>
        <v>0</v>
      </c>
    </row>
    <row r="336" spans="2:9" ht="15" customHeight="1" x14ac:dyDescent="0.25">
      <c r="B336" s="66" t="s">
        <v>70</v>
      </c>
      <c r="C336" s="12"/>
      <c r="D336" s="12"/>
      <c r="E336" s="10" t="s">
        <v>13</v>
      </c>
      <c r="F336" s="60"/>
      <c r="G336" s="60"/>
      <c r="H336" s="14"/>
      <c r="I336" s="166">
        <f t="shared" si="6"/>
        <v>0</v>
      </c>
    </row>
    <row r="337" spans="2:9" ht="15" customHeight="1" x14ac:dyDescent="0.25">
      <c r="B337" s="66" t="s">
        <v>71</v>
      </c>
      <c r="C337" s="67"/>
      <c r="D337" s="12"/>
      <c r="E337" s="10"/>
      <c r="F337" s="60"/>
      <c r="G337" s="60"/>
      <c r="H337" s="14"/>
      <c r="I337" s="166">
        <f t="shared" si="6"/>
        <v>0</v>
      </c>
    </row>
    <row r="338" spans="2:9" ht="15" customHeight="1" x14ac:dyDescent="0.25">
      <c r="B338" s="66" t="s">
        <v>72</v>
      </c>
      <c r="C338" s="67"/>
      <c r="D338" s="12"/>
      <c r="E338" s="10"/>
      <c r="F338" s="60"/>
      <c r="G338" s="60"/>
      <c r="H338" s="14"/>
      <c r="I338" s="166">
        <f t="shared" si="6"/>
        <v>0</v>
      </c>
    </row>
    <row r="339" spans="2:9" ht="15" customHeight="1" x14ac:dyDescent="0.25">
      <c r="B339" s="66"/>
      <c r="C339" s="12"/>
      <c r="D339" s="12" t="s">
        <v>103</v>
      </c>
      <c r="E339" s="10" t="s">
        <v>26</v>
      </c>
      <c r="F339" s="60"/>
      <c r="G339" s="60"/>
      <c r="H339" s="14"/>
      <c r="I339" s="166">
        <f t="shared" si="6"/>
        <v>0</v>
      </c>
    </row>
    <row r="340" spans="2:9" ht="15" customHeight="1" x14ac:dyDescent="0.25">
      <c r="B340" s="66"/>
      <c r="C340" s="12"/>
      <c r="D340" s="12" t="s">
        <v>102</v>
      </c>
      <c r="E340" s="10" t="s">
        <v>26</v>
      </c>
      <c r="F340" s="60"/>
      <c r="G340" s="60"/>
      <c r="H340" s="14"/>
      <c r="I340" s="166">
        <f t="shared" si="6"/>
        <v>0</v>
      </c>
    </row>
    <row r="341" spans="2:9" ht="15" customHeight="1" x14ac:dyDescent="0.25">
      <c r="B341" s="66"/>
      <c r="C341" s="12"/>
      <c r="D341" s="12" t="s">
        <v>101</v>
      </c>
      <c r="E341" s="10" t="s">
        <v>26</v>
      </c>
      <c r="F341" s="60"/>
      <c r="G341" s="60"/>
      <c r="H341" s="14"/>
      <c r="I341" s="166">
        <f t="shared" si="6"/>
        <v>0</v>
      </c>
    </row>
    <row r="342" spans="2:9" ht="15" customHeight="1" x14ac:dyDescent="0.25">
      <c r="B342" s="66"/>
      <c r="C342" s="67"/>
      <c r="D342" s="12"/>
      <c r="E342" s="10"/>
      <c r="F342" s="60"/>
      <c r="G342" s="60"/>
      <c r="H342" s="14"/>
      <c r="I342" s="166"/>
    </row>
    <row r="343" spans="2:9" ht="15" customHeight="1" x14ac:dyDescent="0.25">
      <c r="B343" s="66" t="s">
        <v>11</v>
      </c>
      <c r="C343" s="13" t="s">
        <v>73</v>
      </c>
      <c r="D343" s="12"/>
      <c r="E343" s="10" t="s">
        <v>74</v>
      </c>
      <c r="F343" s="60"/>
      <c r="G343" s="60"/>
      <c r="H343" s="14"/>
      <c r="I343" s="166">
        <f>H343*G343</f>
        <v>0</v>
      </c>
    </row>
    <row r="344" spans="2:9" ht="15" customHeight="1" x14ac:dyDescent="0.25">
      <c r="B344" s="66"/>
      <c r="C344" s="13"/>
      <c r="D344" s="12" t="s">
        <v>103</v>
      </c>
      <c r="E344" s="10" t="s">
        <v>26</v>
      </c>
      <c r="F344" s="60"/>
      <c r="G344" s="60"/>
      <c r="H344" s="14"/>
      <c r="I344" s="166">
        <f>H344*G344</f>
        <v>0</v>
      </c>
    </row>
    <row r="345" spans="2:9" ht="15" customHeight="1" x14ac:dyDescent="0.25">
      <c r="B345" s="66"/>
      <c r="C345" s="13"/>
      <c r="D345" s="12" t="s">
        <v>102</v>
      </c>
      <c r="E345" s="10" t="s">
        <v>26</v>
      </c>
      <c r="F345" s="60"/>
      <c r="G345" s="60"/>
      <c r="H345" s="14"/>
      <c r="I345" s="166">
        <f>H345*G345</f>
        <v>0</v>
      </c>
    </row>
    <row r="346" spans="2:9" ht="15" customHeight="1" x14ac:dyDescent="0.25">
      <c r="B346" s="66"/>
      <c r="C346" s="13"/>
      <c r="D346" s="12" t="s">
        <v>101</v>
      </c>
      <c r="E346" s="10" t="s">
        <v>26</v>
      </c>
      <c r="F346" s="60"/>
      <c r="G346" s="60"/>
      <c r="H346" s="14"/>
      <c r="I346" s="166">
        <f>H346*G346</f>
        <v>0</v>
      </c>
    </row>
    <row r="347" spans="2:9" ht="15" customHeight="1" x14ac:dyDescent="0.25">
      <c r="B347" s="66" t="s">
        <v>11</v>
      </c>
      <c r="C347" s="13" t="s">
        <v>75</v>
      </c>
      <c r="D347" s="12"/>
      <c r="E347" s="10" t="s">
        <v>74</v>
      </c>
      <c r="F347" s="60"/>
      <c r="G347" s="60"/>
      <c r="H347" s="14"/>
      <c r="I347" s="166">
        <f>H347*G347</f>
        <v>0</v>
      </c>
    </row>
    <row r="348" spans="2:9" ht="15" customHeight="1" x14ac:dyDescent="0.25">
      <c r="B348" s="66" t="s">
        <v>11</v>
      </c>
      <c r="C348" s="13" t="s">
        <v>121</v>
      </c>
      <c r="D348" s="12"/>
      <c r="E348" s="10" t="s">
        <v>13</v>
      </c>
      <c r="F348" s="60"/>
      <c r="G348" s="60"/>
      <c r="H348" s="14"/>
      <c r="I348" s="166"/>
    </row>
    <row r="349" spans="2:9" ht="15" customHeight="1" x14ac:dyDescent="0.25">
      <c r="B349" s="66" t="s">
        <v>76</v>
      </c>
      <c r="C349" s="13"/>
      <c r="D349" s="68"/>
      <c r="E349" s="10" t="s">
        <v>13</v>
      </c>
      <c r="F349" s="60"/>
      <c r="G349" s="60"/>
      <c r="H349" s="14"/>
      <c r="I349" s="166">
        <f>H349*G349</f>
        <v>0</v>
      </c>
    </row>
    <row r="350" spans="2:9" ht="15" customHeight="1" x14ac:dyDescent="0.25">
      <c r="B350" s="66" t="s">
        <v>96</v>
      </c>
      <c r="C350" s="13"/>
      <c r="D350" s="68"/>
      <c r="E350" s="10" t="s">
        <v>13</v>
      </c>
      <c r="F350" s="60"/>
      <c r="G350" s="60"/>
      <c r="H350" s="14"/>
      <c r="I350" s="166">
        <f>H350*G350</f>
        <v>0</v>
      </c>
    </row>
    <row r="351" spans="2:9" ht="15" customHeight="1" x14ac:dyDescent="0.25">
      <c r="B351" s="66" t="s">
        <v>77</v>
      </c>
      <c r="C351" s="13"/>
      <c r="D351" s="68"/>
      <c r="E351" s="10" t="s">
        <v>13</v>
      </c>
      <c r="F351" s="60"/>
      <c r="G351" s="60"/>
      <c r="H351" s="14"/>
      <c r="I351" s="166"/>
    </row>
    <row r="352" spans="2:9" ht="15" customHeight="1" x14ac:dyDescent="0.25">
      <c r="B352" s="66"/>
      <c r="C352" s="13"/>
      <c r="D352" s="12"/>
      <c r="E352" s="10"/>
      <c r="F352" s="60"/>
      <c r="G352" s="60"/>
      <c r="H352" s="14"/>
      <c r="I352" s="166"/>
    </row>
    <row r="353" spans="2:9" ht="15" customHeight="1" x14ac:dyDescent="0.25">
      <c r="B353" s="65" t="s">
        <v>88</v>
      </c>
      <c r="C353" s="67"/>
      <c r="D353" s="12"/>
      <c r="E353" s="10"/>
      <c r="F353" s="60"/>
      <c r="G353" s="60"/>
      <c r="H353" s="14"/>
      <c r="I353" s="166"/>
    </row>
    <row r="354" spans="2:9" ht="15" customHeight="1" x14ac:dyDescent="0.25">
      <c r="B354" s="66" t="s">
        <v>89</v>
      </c>
      <c r="C354" s="67"/>
      <c r="D354" s="12"/>
      <c r="E354" s="85" t="s">
        <v>98</v>
      </c>
      <c r="F354" s="86"/>
      <c r="G354" s="86"/>
      <c r="H354" s="87"/>
      <c r="I354" s="171"/>
    </row>
    <row r="355" spans="2:9" ht="15" customHeight="1" x14ac:dyDescent="0.25">
      <c r="B355" s="66" t="s">
        <v>90</v>
      </c>
      <c r="C355" s="12"/>
      <c r="D355" s="12"/>
      <c r="E355" s="88" t="s">
        <v>98</v>
      </c>
      <c r="F355" s="83"/>
      <c r="G355" s="83"/>
      <c r="H355" s="84"/>
      <c r="I355" s="172"/>
    </row>
    <row r="356" spans="2:9" ht="15" customHeight="1" x14ac:dyDescent="0.25">
      <c r="B356" s="66" t="s">
        <v>91</v>
      </c>
      <c r="C356" s="12"/>
      <c r="D356" s="12"/>
      <c r="E356" s="88" t="s">
        <v>98</v>
      </c>
      <c r="F356" s="83"/>
      <c r="G356" s="83"/>
      <c r="H356" s="84"/>
      <c r="I356" s="172"/>
    </row>
    <row r="357" spans="2:9" ht="15" customHeight="1" x14ac:dyDescent="0.25">
      <c r="B357" s="66" t="s">
        <v>92</v>
      </c>
      <c r="C357" s="12"/>
      <c r="D357" s="12"/>
      <c r="E357" s="89" t="s">
        <v>98</v>
      </c>
      <c r="F357" s="90"/>
      <c r="G357" s="90"/>
      <c r="H357" s="91"/>
      <c r="I357" s="173"/>
    </row>
    <row r="358" spans="2:9" ht="15" customHeight="1" x14ac:dyDescent="0.25">
      <c r="B358" s="66" t="s">
        <v>93</v>
      </c>
      <c r="C358" s="12"/>
      <c r="D358" s="12"/>
      <c r="E358" s="10" t="s">
        <v>13</v>
      </c>
      <c r="F358" s="60"/>
      <c r="G358" s="60"/>
      <c r="H358" s="14"/>
      <c r="I358" s="166">
        <f>H358*G358</f>
        <v>0</v>
      </c>
    </row>
    <row r="359" spans="2:9" ht="15" customHeight="1" x14ac:dyDescent="0.25">
      <c r="B359" s="18"/>
      <c r="C359" s="19"/>
      <c r="D359" s="20"/>
      <c r="E359" s="21"/>
      <c r="F359" s="60"/>
      <c r="G359" s="60"/>
      <c r="H359" s="14"/>
      <c r="I359" s="166"/>
    </row>
    <row r="360" spans="2:9" ht="15" customHeight="1" x14ac:dyDescent="0.25">
      <c r="B360" s="189" t="str">
        <f>"TOTAL H.T.  "&amp;B303</f>
        <v>TOTAL H.T.  9.4 Groupe d'eau glacée</v>
      </c>
      <c r="C360" s="210"/>
      <c r="D360" s="211"/>
      <c r="E360" s="212"/>
      <c r="F360" s="62"/>
      <c r="G360" s="62"/>
      <c r="H360" s="193"/>
      <c r="I360" s="213">
        <f>SUM(I304:I359)</f>
        <v>0</v>
      </c>
    </row>
    <row r="361" spans="2:9" ht="15" customHeight="1" x14ac:dyDescent="0.25">
      <c r="B361" s="66"/>
      <c r="C361" s="12"/>
      <c r="D361" s="12"/>
      <c r="E361" s="10"/>
      <c r="F361" s="60"/>
      <c r="G361" s="60"/>
      <c r="H361" s="14"/>
      <c r="I361" s="166"/>
    </row>
    <row r="362" spans="2:9" ht="15" customHeight="1" x14ac:dyDescent="0.25">
      <c r="B362" s="51" t="s">
        <v>256</v>
      </c>
      <c r="C362" s="17"/>
      <c r="D362" s="13"/>
      <c r="E362" s="10"/>
      <c r="F362" s="60"/>
      <c r="G362" s="60"/>
      <c r="H362" s="14"/>
      <c r="I362" s="166"/>
    </row>
    <row r="363" spans="2:9" ht="15" customHeight="1" x14ac:dyDescent="0.25">
      <c r="B363" s="51"/>
      <c r="C363" s="12"/>
      <c r="D363" s="12"/>
      <c r="E363" s="10"/>
      <c r="F363" s="60"/>
      <c r="G363" s="60"/>
      <c r="H363" s="14"/>
      <c r="I363" s="166"/>
    </row>
    <row r="364" spans="2:9" ht="15" customHeight="1" x14ac:dyDescent="0.25">
      <c r="B364" s="66" t="s">
        <v>139</v>
      </c>
      <c r="C364" s="12"/>
      <c r="D364" s="12"/>
      <c r="E364" s="10"/>
      <c r="F364" s="60"/>
      <c r="G364" s="60"/>
      <c r="H364" s="14"/>
      <c r="I364" s="166"/>
    </row>
    <row r="365" spans="2:9" ht="15" customHeight="1" x14ac:dyDescent="0.25">
      <c r="B365" s="66" t="s">
        <v>70</v>
      </c>
      <c r="C365" s="12"/>
      <c r="D365" s="12"/>
      <c r="E365" s="10"/>
      <c r="F365" s="60"/>
      <c r="G365" s="60"/>
      <c r="H365" s="14"/>
      <c r="I365" s="166"/>
    </row>
    <row r="366" spans="2:9" ht="15" customHeight="1" x14ac:dyDescent="0.25">
      <c r="B366" s="66"/>
      <c r="C366" s="67"/>
      <c r="D366" s="12" t="s">
        <v>148</v>
      </c>
      <c r="E366" s="10" t="s">
        <v>26</v>
      </c>
      <c r="F366" s="60"/>
      <c r="G366" s="60"/>
      <c r="H366" s="14"/>
      <c r="I366" s="166">
        <f>H366*G366</f>
        <v>0</v>
      </c>
    </row>
    <row r="367" spans="2:9" ht="15" customHeight="1" x14ac:dyDescent="0.25">
      <c r="B367" s="66"/>
      <c r="C367" s="67"/>
      <c r="D367" s="12" t="s">
        <v>140</v>
      </c>
      <c r="E367" s="10" t="s">
        <v>26</v>
      </c>
      <c r="F367" s="60"/>
      <c r="G367" s="60"/>
      <c r="H367" s="14"/>
      <c r="I367" s="166">
        <f>H367*G367</f>
        <v>0</v>
      </c>
    </row>
    <row r="368" spans="2:9" ht="15" customHeight="1" x14ac:dyDescent="0.25">
      <c r="B368" s="66"/>
      <c r="C368" s="67"/>
      <c r="D368" s="12" t="s">
        <v>149</v>
      </c>
      <c r="E368" s="10" t="s">
        <v>26</v>
      </c>
      <c r="F368" s="60"/>
      <c r="G368" s="60"/>
      <c r="H368" s="14"/>
      <c r="I368" s="166">
        <f>H368*G368</f>
        <v>0</v>
      </c>
    </row>
    <row r="369" spans="2:9" ht="15" customHeight="1" x14ac:dyDescent="0.25">
      <c r="B369" s="66"/>
      <c r="C369" s="67"/>
      <c r="D369" s="12" t="s">
        <v>150</v>
      </c>
      <c r="E369" s="10" t="s">
        <v>26</v>
      </c>
      <c r="F369" s="60"/>
      <c r="G369" s="60"/>
      <c r="H369" s="14"/>
      <c r="I369" s="166">
        <f>H369*G369</f>
        <v>0</v>
      </c>
    </row>
    <row r="370" spans="2:9" ht="15" customHeight="1" x14ac:dyDescent="0.25">
      <c r="B370" s="66"/>
      <c r="C370" s="67"/>
      <c r="D370" s="12"/>
      <c r="E370" s="10"/>
      <c r="F370" s="60"/>
      <c r="G370" s="60"/>
      <c r="H370" s="14"/>
      <c r="I370" s="166"/>
    </row>
    <row r="371" spans="2:9" ht="15" customHeight="1" x14ac:dyDescent="0.25">
      <c r="B371" s="66" t="s">
        <v>141</v>
      </c>
      <c r="C371" s="67"/>
      <c r="D371" s="12" t="s">
        <v>122</v>
      </c>
      <c r="E371" s="10" t="s">
        <v>5</v>
      </c>
      <c r="F371" s="60"/>
      <c r="G371" s="60"/>
      <c r="H371" s="14"/>
      <c r="I371" s="166">
        <f>H371*G371</f>
        <v>0</v>
      </c>
    </row>
    <row r="372" spans="2:9" ht="15" customHeight="1" x14ac:dyDescent="0.25">
      <c r="B372" s="66"/>
      <c r="C372" s="67"/>
      <c r="D372" s="12" t="s">
        <v>122</v>
      </c>
      <c r="E372" s="10" t="s">
        <v>5</v>
      </c>
      <c r="F372" s="60"/>
      <c r="G372" s="60"/>
      <c r="H372" s="14"/>
      <c r="I372" s="166">
        <f>H372*G372</f>
        <v>0</v>
      </c>
    </row>
    <row r="373" spans="2:9" ht="15" customHeight="1" x14ac:dyDescent="0.25">
      <c r="B373" s="66"/>
      <c r="C373" s="67"/>
      <c r="D373" s="12" t="s">
        <v>122</v>
      </c>
      <c r="E373" s="10" t="s">
        <v>5</v>
      </c>
      <c r="F373" s="60"/>
      <c r="G373" s="60"/>
      <c r="H373" s="14"/>
      <c r="I373" s="166">
        <f>H373*G373</f>
        <v>0</v>
      </c>
    </row>
    <row r="374" spans="2:9" ht="15" customHeight="1" x14ac:dyDescent="0.25">
      <c r="B374" s="66"/>
      <c r="C374" s="67"/>
      <c r="D374" s="12" t="s">
        <v>122</v>
      </c>
      <c r="E374" s="10" t="s">
        <v>5</v>
      </c>
      <c r="F374" s="60"/>
      <c r="G374" s="60"/>
      <c r="H374" s="14"/>
      <c r="I374" s="166">
        <f>H374*G374</f>
        <v>0</v>
      </c>
    </row>
    <row r="375" spans="2:9" ht="15" customHeight="1" x14ac:dyDescent="0.25">
      <c r="B375" s="66"/>
      <c r="C375" s="67"/>
      <c r="D375" s="12"/>
      <c r="E375" s="10"/>
      <c r="F375" s="60"/>
      <c r="G375" s="60"/>
      <c r="H375" s="14"/>
      <c r="I375" s="166"/>
    </row>
    <row r="376" spans="2:9" ht="15" customHeight="1" x14ac:dyDescent="0.25">
      <c r="B376" s="66" t="s">
        <v>83</v>
      </c>
      <c r="C376" s="67"/>
      <c r="D376" s="12" t="s">
        <v>122</v>
      </c>
      <c r="E376" s="10" t="s">
        <v>5</v>
      </c>
      <c r="F376" s="60"/>
      <c r="G376" s="60"/>
      <c r="H376" s="14"/>
      <c r="I376" s="166">
        <f>H376*G376</f>
        <v>0</v>
      </c>
    </row>
    <row r="377" spans="2:9" ht="15" customHeight="1" x14ac:dyDescent="0.25">
      <c r="B377" s="66"/>
      <c r="C377" s="67"/>
      <c r="D377" s="12" t="s">
        <v>122</v>
      </c>
      <c r="E377" s="10" t="s">
        <v>5</v>
      </c>
      <c r="F377" s="60"/>
      <c r="G377" s="60"/>
      <c r="H377" s="14"/>
      <c r="I377" s="166">
        <f>H377*G377</f>
        <v>0</v>
      </c>
    </row>
    <row r="378" spans="2:9" ht="15" customHeight="1" x14ac:dyDescent="0.25">
      <c r="B378" s="66"/>
      <c r="C378" s="67"/>
      <c r="D378" s="12" t="s">
        <v>122</v>
      </c>
      <c r="E378" s="10" t="s">
        <v>5</v>
      </c>
      <c r="F378" s="60"/>
      <c r="G378" s="60"/>
      <c r="H378" s="14"/>
      <c r="I378" s="166">
        <f>H378*G378</f>
        <v>0</v>
      </c>
    </row>
    <row r="379" spans="2:9" ht="15" customHeight="1" x14ac:dyDescent="0.25">
      <c r="B379" s="66"/>
      <c r="C379" s="67"/>
      <c r="D379" s="12"/>
      <c r="E379" s="10"/>
      <c r="F379" s="60"/>
      <c r="G379" s="60"/>
      <c r="H379" s="14"/>
      <c r="I379" s="166"/>
    </row>
    <row r="380" spans="2:9" ht="15" customHeight="1" x14ac:dyDescent="0.25">
      <c r="B380" s="66" t="s">
        <v>142</v>
      </c>
      <c r="C380" s="67"/>
      <c r="D380" s="12"/>
      <c r="E380" s="10" t="s">
        <v>13</v>
      </c>
      <c r="F380" s="60"/>
      <c r="G380" s="60"/>
      <c r="H380" s="14"/>
      <c r="I380" s="166">
        <f>H380*G380</f>
        <v>0</v>
      </c>
    </row>
    <row r="381" spans="2:9" ht="15" customHeight="1" x14ac:dyDescent="0.25">
      <c r="B381" s="66"/>
      <c r="C381" s="12"/>
      <c r="D381" s="12"/>
      <c r="E381" s="10"/>
      <c r="F381" s="60"/>
      <c r="G381" s="60"/>
      <c r="H381" s="14"/>
      <c r="I381" s="166"/>
    </row>
    <row r="382" spans="2:9" ht="15" customHeight="1" x14ac:dyDescent="0.25">
      <c r="B382" s="66" t="s">
        <v>143</v>
      </c>
      <c r="C382" s="12"/>
      <c r="D382" s="12"/>
      <c r="E382" s="10"/>
      <c r="F382" s="60"/>
      <c r="G382" s="60"/>
      <c r="H382" s="14"/>
      <c r="I382" s="166"/>
    </row>
    <row r="383" spans="2:9" ht="15" customHeight="1" x14ac:dyDescent="0.25">
      <c r="B383" s="66"/>
      <c r="C383" s="12"/>
      <c r="D383" s="12" t="s">
        <v>148</v>
      </c>
      <c r="E383" s="10" t="s">
        <v>26</v>
      </c>
      <c r="F383" s="60"/>
      <c r="G383" s="60"/>
      <c r="H383" s="14"/>
      <c r="I383" s="166">
        <f>H383*G383</f>
        <v>0</v>
      </c>
    </row>
    <row r="384" spans="2:9" ht="15" customHeight="1" x14ac:dyDescent="0.25">
      <c r="B384" s="66"/>
      <c r="C384" s="12"/>
      <c r="D384" s="12" t="s">
        <v>140</v>
      </c>
      <c r="E384" s="10" t="s">
        <v>26</v>
      </c>
      <c r="F384" s="60"/>
      <c r="G384" s="60"/>
      <c r="H384" s="14"/>
      <c r="I384" s="166">
        <f>H384*G384</f>
        <v>0</v>
      </c>
    </row>
    <row r="385" spans="2:9" ht="15" customHeight="1" x14ac:dyDescent="0.25">
      <c r="B385" s="66"/>
      <c r="C385" s="12"/>
      <c r="D385" s="12" t="s">
        <v>149</v>
      </c>
      <c r="E385" s="10" t="s">
        <v>26</v>
      </c>
      <c r="F385" s="60"/>
      <c r="G385" s="60"/>
      <c r="H385" s="14"/>
      <c r="I385" s="166">
        <f>H385*G385</f>
        <v>0</v>
      </c>
    </row>
    <row r="386" spans="2:9" ht="15" customHeight="1" x14ac:dyDescent="0.25">
      <c r="B386" s="66"/>
      <c r="C386" s="12"/>
      <c r="D386" s="12" t="s">
        <v>150</v>
      </c>
      <c r="E386" s="10" t="s">
        <v>26</v>
      </c>
      <c r="F386" s="60"/>
      <c r="G386" s="60"/>
      <c r="H386" s="14"/>
      <c r="I386" s="166">
        <f>H386*G386</f>
        <v>0</v>
      </c>
    </row>
    <row r="387" spans="2:9" ht="15" customHeight="1" x14ac:dyDescent="0.25">
      <c r="B387" s="66"/>
      <c r="C387" s="12"/>
      <c r="D387" s="12"/>
      <c r="E387" s="10"/>
      <c r="F387" s="60"/>
      <c r="G387" s="60"/>
      <c r="H387" s="14"/>
      <c r="I387" s="166"/>
    </row>
    <row r="388" spans="2:9" ht="15" customHeight="1" x14ac:dyDescent="0.25">
      <c r="B388" s="66" t="s">
        <v>311</v>
      </c>
      <c r="C388" s="13"/>
      <c r="D388" s="68"/>
      <c r="E388" s="10" t="s">
        <v>13</v>
      </c>
      <c r="F388" s="60"/>
      <c r="G388" s="60"/>
      <c r="H388" s="14"/>
      <c r="I388" s="166">
        <f>H388*G388</f>
        <v>0</v>
      </c>
    </row>
    <row r="389" spans="2:9" ht="15" customHeight="1" x14ac:dyDescent="0.25">
      <c r="B389" s="66"/>
      <c r="C389" s="12"/>
      <c r="D389" s="12"/>
      <c r="E389" s="10"/>
      <c r="F389" s="60"/>
      <c r="G389" s="60"/>
      <c r="H389" s="14"/>
      <c r="I389" s="166"/>
    </row>
    <row r="390" spans="2:9" ht="15" customHeight="1" x14ac:dyDescent="0.25">
      <c r="B390" s="66" t="s">
        <v>145</v>
      </c>
      <c r="C390" s="67"/>
      <c r="D390" s="12"/>
      <c r="E390" s="10" t="s">
        <v>13</v>
      </c>
      <c r="F390" s="60"/>
      <c r="G390" s="60"/>
      <c r="H390" s="14"/>
      <c r="I390" s="166">
        <f>H390*G390</f>
        <v>0</v>
      </c>
    </row>
    <row r="391" spans="2:9" ht="15" customHeight="1" x14ac:dyDescent="0.25">
      <c r="B391" s="52"/>
      <c r="E391" s="10"/>
      <c r="F391" s="60"/>
      <c r="G391" s="60"/>
      <c r="H391" s="14"/>
      <c r="I391" s="166"/>
    </row>
    <row r="392" spans="2:9" ht="15" customHeight="1" x14ac:dyDescent="0.25">
      <c r="B392" s="189" t="str">
        <f>"TOTAL H.T.  "&amp;B362</f>
        <v>TOTAL H.T.  9.5 Distribution hydraulique eau glacée</v>
      </c>
      <c r="C392" s="210"/>
      <c r="D392" s="211"/>
      <c r="E392" s="212"/>
      <c r="F392" s="62"/>
      <c r="G392" s="62"/>
      <c r="H392" s="213"/>
      <c r="I392" s="213">
        <f>SUM(I361:I391)</f>
        <v>0</v>
      </c>
    </row>
    <row r="393" spans="2:9" ht="15" customHeight="1" x14ac:dyDescent="0.25">
      <c r="B393" s="94"/>
      <c r="C393" s="204"/>
      <c r="D393" s="205"/>
      <c r="E393" s="10"/>
      <c r="F393" s="60"/>
      <c r="G393" s="60"/>
      <c r="H393" s="14"/>
      <c r="I393" s="166"/>
    </row>
    <row r="394" spans="2:9" ht="15" customHeight="1" x14ac:dyDescent="0.25">
      <c r="B394" s="51" t="s">
        <v>257</v>
      </c>
      <c r="C394" s="17"/>
      <c r="D394" s="13"/>
      <c r="E394" s="10"/>
      <c r="F394" s="60"/>
      <c r="G394" s="60"/>
      <c r="H394" s="14"/>
      <c r="I394" s="166"/>
    </row>
    <row r="395" spans="2:9" ht="15" customHeight="1" x14ac:dyDescent="0.25">
      <c r="B395" s="51"/>
      <c r="C395" s="12"/>
      <c r="D395" s="12"/>
      <c r="E395" s="10"/>
      <c r="F395" s="60"/>
      <c r="G395" s="60"/>
      <c r="H395" s="14"/>
      <c r="I395" s="166"/>
    </row>
    <row r="396" spans="2:9" ht="15" customHeight="1" x14ac:dyDescent="0.25">
      <c r="B396" s="65" t="s">
        <v>226</v>
      </c>
      <c r="C396" s="67"/>
      <c r="D396" s="12"/>
      <c r="E396" s="10"/>
      <c r="F396" s="60"/>
      <c r="G396" s="60"/>
      <c r="H396" s="14"/>
      <c r="I396" s="166"/>
    </row>
    <row r="397" spans="2:9" ht="15" customHeight="1" x14ac:dyDescent="0.25">
      <c r="B397" s="66" t="s">
        <v>11</v>
      </c>
      <c r="C397" s="12" t="s">
        <v>130</v>
      </c>
      <c r="D397" s="13"/>
      <c r="E397" s="10" t="s">
        <v>5</v>
      </c>
      <c r="F397" s="60"/>
      <c r="G397" s="60"/>
      <c r="H397" s="14"/>
      <c r="I397" s="166">
        <f t="shared" ref="I397:I405" si="11">H397*G397</f>
        <v>0</v>
      </c>
    </row>
    <row r="398" spans="2:9" ht="15" customHeight="1" x14ac:dyDescent="0.25">
      <c r="B398" s="66" t="s">
        <v>11</v>
      </c>
      <c r="C398" s="67" t="s">
        <v>131</v>
      </c>
      <c r="D398" s="12"/>
      <c r="E398" s="10" t="s">
        <v>5</v>
      </c>
      <c r="F398" s="60"/>
      <c r="G398" s="60"/>
      <c r="H398" s="14"/>
      <c r="I398" s="166">
        <f t="shared" si="11"/>
        <v>0</v>
      </c>
    </row>
    <row r="399" spans="2:9" ht="15" customHeight="1" x14ac:dyDescent="0.25">
      <c r="B399" s="66" t="s">
        <v>11</v>
      </c>
      <c r="C399" s="67" t="s">
        <v>146</v>
      </c>
      <c r="D399" s="12"/>
      <c r="E399" s="10" t="s">
        <v>5</v>
      </c>
      <c r="F399" s="60"/>
      <c r="G399" s="60"/>
      <c r="H399" s="14"/>
      <c r="I399" s="166">
        <f t="shared" si="11"/>
        <v>0</v>
      </c>
    </row>
    <row r="400" spans="2:9" ht="15" customHeight="1" x14ac:dyDescent="0.25">
      <c r="B400" s="66" t="s">
        <v>11</v>
      </c>
      <c r="C400" s="13" t="s">
        <v>132</v>
      </c>
      <c r="D400" s="12"/>
      <c r="E400" s="10" t="s">
        <v>5</v>
      </c>
      <c r="F400" s="60"/>
      <c r="G400" s="60"/>
      <c r="H400" s="14"/>
      <c r="I400" s="166">
        <f t="shared" si="11"/>
        <v>0</v>
      </c>
    </row>
    <row r="401" spans="2:11" ht="15" customHeight="1" x14ac:dyDescent="0.25">
      <c r="B401" s="66" t="s">
        <v>11</v>
      </c>
      <c r="C401" s="67" t="s">
        <v>133</v>
      </c>
      <c r="D401" s="13"/>
      <c r="E401" s="10" t="s">
        <v>5</v>
      </c>
      <c r="F401" s="60"/>
      <c r="G401" s="60"/>
      <c r="H401" s="14"/>
      <c r="I401" s="166">
        <f t="shared" si="11"/>
        <v>0</v>
      </c>
    </row>
    <row r="402" spans="2:11" ht="15" customHeight="1" x14ac:dyDescent="0.25">
      <c r="B402" s="66" t="s">
        <v>11</v>
      </c>
      <c r="C402" s="12" t="s">
        <v>134</v>
      </c>
      <c r="D402" s="12"/>
      <c r="E402" s="10" t="s">
        <v>13</v>
      </c>
      <c r="F402" s="60"/>
      <c r="G402" s="60"/>
      <c r="H402" s="14"/>
      <c r="I402" s="166">
        <f t="shared" si="11"/>
        <v>0</v>
      </c>
    </row>
    <row r="403" spans="2:11" ht="15" customHeight="1" x14ac:dyDescent="0.25">
      <c r="B403" s="66" t="s">
        <v>11</v>
      </c>
      <c r="C403" s="12" t="s">
        <v>135</v>
      </c>
      <c r="D403" s="12"/>
      <c r="E403" s="10" t="s">
        <v>5</v>
      </c>
      <c r="F403" s="60"/>
      <c r="G403" s="60"/>
      <c r="H403" s="14"/>
      <c r="I403" s="166">
        <f t="shared" si="11"/>
        <v>0</v>
      </c>
    </row>
    <row r="404" spans="2:11" ht="15" customHeight="1" x14ac:dyDescent="0.25">
      <c r="B404" s="66" t="s">
        <v>11</v>
      </c>
      <c r="C404" s="12" t="s">
        <v>136</v>
      </c>
      <c r="D404" s="12"/>
      <c r="E404" s="10" t="s">
        <v>13</v>
      </c>
      <c r="F404" s="60"/>
      <c r="G404" s="60"/>
      <c r="H404" s="14"/>
      <c r="I404" s="166">
        <f t="shared" si="11"/>
        <v>0</v>
      </c>
    </row>
    <row r="405" spans="2:11" ht="15" customHeight="1" x14ac:dyDescent="0.25">
      <c r="B405" s="66" t="s">
        <v>137</v>
      </c>
      <c r="C405" s="12"/>
      <c r="D405" s="12"/>
      <c r="E405" s="10" t="s">
        <v>13</v>
      </c>
      <c r="F405" s="60"/>
      <c r="G405" s="60"/>
      <c r="H405" s="14"/>
      <c r="I405" s="166">
        <f t="shared" si="11"/>
        <v>0</v>
      </c>
    </row>
    <row r="406" spans="2:11" ht="15" customHeight="1" x14ac:dyDescent="0.25">
      <c r="B406" s="66"/>
      <c r="C406" s="12"/>
      <c r="D406" s="12"/>
      <c r="E406" s="10"/>
      <c r="F406" s="60"/>
      <c r="G406" s="60"/>
      <c r="H406" s="14"/>
      <c r="I406" s="166"/>
    </row>
    <row r="407" spans="2:11" ht="15" customHeight="1" x14ac:dyDescent="0.25">
      <c r="B407" s="66" t="s">
        <v>138</v>
      </c>
      <c r="C407" s="12"/>
      <c r="D407" s="12"/>
      <c r="E407" s="10" t="s">
        <v>13</v>
      </c>
      <c r="F407" s="60"/>
      <c r="G407" s="60"/>
      <c r="H407" s="14"/>
      <c r="I407" s="166">
        <f>H407*G407</f>
        <v>0</v>
      </c>
    </row>
    <row r="408" spans="2:11" ht="15" customHeight="1" x14ac:dyDescent="0.25">
      <c r="B408" s="66"/>
      <c r="C408" s="12"/>
      <c r="D408" s="12"/>
      <c r="E408" s="10"/>
      <c r="F408" s="60"/>
      <c r="G408" s="60"/>
      <c r="H408" s="14"/>
      <c r="I408" s="166"/>
    </row>
    <row r="409" spans="2:11" ht="15" customHeight="1" x14ac:dyDescent="0.25">
      <c r="B409" s="189" t="str">
        <f>"TOTAL H.T.  "&amp;B394</f>
        <v>TOTAL H.T.  9.6 Ventilo-convecteurs</v>
      </c>
      <c r="C409" s="210"/>
      <c r="D409" s="211"/>
      <c r="E409" s="212"/>
      <c r="F409" s="62"/>
      <c r="G409" s="62"/>
      <c r="H409" s="213"/>
      <c r="I409" s="213">
        <f>SUM(I393:I408)</f>
        <v>0</v>
      </c>
      <c r="J409" s="27">
        <f>I409/30</f>
        <v>0</v>
      </c>
    </row>
    <row r="410" spans="2:11" ht="15" customHeight="1" x14ac:dyDescent="0.25">
      <c r="B410" s="94"/>
      <c r="C410" s="204"/>
      <c r="D410" s="205"/>
      <c r="E410" s="10"/>
      <c r="F410" s="60"/>
      <c r="G410" s="60"/>
      <c r="H410" s="14"/>
      <c r="I410" s="219"/>
      <c r="J410" s="27"/>
    </row>
    <row r="411" spans="2:11" ht="15" customHeight="1" x14ac:dyDescent="0.25">
      <c r="B411" s="51" t="s">
        <v>281</v>
      </c>
      <c r="C411" s="17"/>
      <c r="D411" s="13"/>
      <c r="E411" s="10"/>
      <c r="F411" s="60"/>
      <c r="G411" s="60"/>
      <c r="H411" s="14"/>
      <c r="I411" s="166"/>
    </row>
    <row r="412" spans="2:11" s="9" customFormat="1" ht="15" customHeight="1" x14ac:dyDescent="0.25">
      <c r="B412" s="97" t="s">
        <v>11</v>
      </c>
      <c r="C412" s="187" t="s">
        <v>258</v>
      </c>
      <c r="D412" s="187"/>
      <c r="E412" s="10" t="s">
        <v>5</v>
      </c>
      <c r="F412" s="58"/>
      <c r="G412" s="58"/>
      <c r="H412" s="195"/>
      <c r="I412" s="186">
        <f>G412*H412</f>
        <v>0</v>
      </c>
      <c r="J412" s="2"/>
      <c r="K412" s="196"/>
    </row>
    <row r="413" spans="2:11" s="9" customFormat="1" ht="15" customHeight="1" x14ac:dyDescent="0.25">
      <c r="B413" s="97"/>
      <c r="C413" s="187"/>
      <c r="D413" s="187"/>
      <c r="E413" s="10"/>
      <c r="F413" s="58"/>
      <c r="G413" s="58"/>
      <c r="H413" s="195"/>
      <c r="I413" s="186"/>
      <c r="J413" s="2"/>
      <c r="K413" s="196"/>
    </row>
    <row r="414" spans="2:11" s="9" customFormat="1" ht="15" customHeight="1" x14ac:dyDescent="0.25">
      <c r="B414" s="97" t="s">
        <v>11</v>
      </c>
      <c r="C414" s="187" t="s">
        <v>259</v>
      </c>
      <c r="D414" s="187"/>
      <c r="E414" s="10" t="s">
        <v>5</v>
      </c>
      <c r="F414" s="58"/>
      <c r="G414" s="58"/>
      <c r="H414" s="195"/>
      <c r="I414" s="186">
        <f t="shared" ref="I414:I419" si="12">G414*H414</f>
        <v>0</v>
      </c>
      <c r="J414" s="2"/>
      <c r="K414" s="196"/>
    </row>
    <row r="415" spans="2:11" s="9" customFormat="1" ht="15" customHeight="1" x14ac:dyDescent="0.25">
      <c r="B415" s="97" t="s">
        <v>11</v>
      </c>
      <c r="C415" s="187" t="s">
        <v>260</v>
      </c>
      <c r="D415" s="187"/>
      <c r="E415" s="10" t="s">
        <v>5</v>
      </c>
      <c r="F415" s="58"/>
      <c r="G415" s="58"/>
      <c r="H415" s="195"/>
      <c r="I415" s="186">
        <f t="shared" si="12"/>
        <v>0</v>
      </c>
      <c r="J415" s="2"/>
      <c r="K415" s="196"/>
    </row>
    <row r="416" spans="2:11" s="9" customFormat="1" ht="15" customHeight="1" x14ac:dyDescent="0.25">
      <c r="B416" s="97" t="s">
        <v>11</v>
      </c>
      <c r="C416" s="187" t="s">
        <v>261</v>
      </c>
      <c r="D416" s="187"/>
      <c r="E416" s="10" t="s">
        <v>5</v>
      </c>
      <c r="F416" s="58"/>
      <c r="G416" s="58"/>
      <c r="H416" s="195"/>
      <c r="I416" s="186">
        <f t="shared" si="12"/>
        <v>0</v>
      </c>
      <c r="J416" s="2"/>
      <c r="K416" s="196"/>
    </row>
    <row r="417" spans="2:11" s="9" customFormat="1" ht="15" customHeight="1" x14ac:dyDescent="0.25">
      <c r="B417" s="97" t="s">
        <v>11</v>
      </c>
      <c r="C417" s="2" t="s">
        <v>262</v>
      </c>
      <c r="D417" s="187"/>
      <c r="E417" s="10" t="s">
        <v>5</v>
      </c>
      <c r="F417" s="58"/>
      <c r="G417" s="58"/>
      <c r="H417" s="195"/>
      <c r="I417" s="186">
        <f t="shared" si="12"/>
        <v>0</v>
      </c>
      <c r="J417" s="2"/>
      <c r="K417" s="196"/>
    </row>
    <row r="418" spans="2:11" s="9" customFormat="1" ht="15" customHeight="1" x14ac:dyDescent="0.25">
      <c r="B418" s="97" t="s">
        <v>11</v>
      </c>
      <c r="C418" s="2" t="s">
        <v>263</v>
      </c>
      <c r="D418" s="187"/>
      <c r="E418" s="10" t="s">
        <v>5</v>
      </c>
      <c r="F418" s="58"/>
      <c r="G418" s="58"/>
      <c r="H418" s="195"/>
      <c r="I418" s="186">
        <f t="shared" si="12"/>
        <v>0</v>
      </c>
      <c r="J418" s="2"/>
      <c r="K418" s="196"/>
    </row>
    <row r="419" spans="2:11" s="9" customFormat="1" ht="15" customHeight="1" x14ac:dyDescent="0.25">
      <c r="B419" s="197" t="s">
        <v>11</v>
      </c>
      <c r="C419" s="198" t="s">
        <v>264</v>
      </c>
      <c r="D419" s="198"/>
      <c r="E419" s="199" t="s">
        <v>5</v>
      </c>
      <c r="F419" s="200"/>
      <c r="G419" s="58"/>
      <c r="H419" s="195"/>
      <c r="I419" s="186">
        <f t="shared" si="12"/>
        <v>0</v>
      </c>
      <c r="J419" s="2"/>
      <c r="K419" s="196"/>
    </row>
    <row r="420" spans="2:11" s="9" customFormat="1" ht="15" customHeight="1" x14ac:dyDescent="0.25">
      <c r="B420" s="97"/>
      <c r="C420" s="187"/>
      <c r="D420" s="187"/>
      <c r="E420" s="10"/>
      <c r="F420" s="58"/>
      <c r="G420" s="58"/>
      <c r="H420" s="195"/>
      <c r="I420" s="186"/>
      <c r="J420" s="2"/>
      <c r="K420" s="196"/>
    </row>
    <row r="421" spans="2:11" s="9" customFormat="1" ht="15" customHeight="1" x14ac:dyDescent="0.25">
      <c r="B421" s="97" t="s">
        <v>11</v>
      </c>
      <c r="C421" s="187" t="s">
        <v>265</v>
      </c>
      <c r="D421" s="187"/>
      <c r="E421" s="10" t="s">
        <v>5</v>
      </c>
      <c r="F421" s="61"/>
      <c r="G421" s="58"/>
      <c r="H421" s="195"/>
      <c r="I421" s="186">
        <f>G421*H421</f>
        <v>0</v>
      </c>
      <c r="J421" s="2"/>
      <c r="K421" s="196"/>
    </row>
    <row r="422" spans="2:11" s="9" customFormat="1" ht="15" customHeight="1" x14ac:dyDescent="0.25">
      <c r="B422" s="97"/>
      <c r="C422" s="187"/>
      <c r="D422" s="187"/>
      <c r="E422" s="10"/>
      <c r="F422" s="61"/>
      <c r="G422" s="58"/>
      <c r="H422" s="195"/>
      <c r="I422" s="186"/>
      <c r="J422" s="2"/>
      <c r="K422" s="196"/>
    </row>
    <row r="423" spans="2:11" s="9" customFormat="1" ht="15" customHeight="1" x14ac:dyDescent="0.25">
      <c r="B423" s="66" t="s">
        <v>266</v>
      </c>
      <c r="C423" s="12"/>
      <c r="D423" s="12"/>
      <c r="E423" s="10"/>
      <c r="F423" s="58"/>
      <c r="G423" s="58"/>
      <c r="H423" s="195"/>
      <c r="I423" s="186"/>
      <c r="K423" s="196"/>
    </row>
    <row r="424" spans="2:11" s="9" customFormat="1" ht="15" customHeight="1" x14ac:dyDescent="0.25">
      <c r="B424" s="66" t="s">
        <v>267</v>
      </c>
      <c r="C424" s="12"/>
      <c r="D424" s="12"/>
      <c r="E424" s="10"/>
      <c r="F424" s="58"/>
      <c r="G424" s="58"/>
      <c r="H424" s="195"/>
      <c r="I424" s="186"/>
      <c r="K424" s="196"/>
    </row>
    <row r="425" spans="2:11" s="9" customFormat="1" ht="15" customHeight="1" x14ac:dyDescent="0.25">
      <c r="B425" s="66"/>
      <c r="C425" s="12"/>
      <c r="D425" s="12" t="s">
        <v>268</v>
      </c>
      <c r="E425" s="10" t="s">
        <v>26</v>
      </c>
      <c r="F425" s="58"/>
      <c r="G425" s="58"/>
      <c r="H425" s="195"/>
      <c r="I425" s="186">
        <f>G425*H425</f>
        <v>0</v>
      </c>
      <c r="K425" s="196"/>
    </row>
    <row r="426" spans="2:11" s="9" customFormat="1" ht="15" customHeight="1" x14ac:dyDescent="0.25">
      <c r="B426" s="66"/>
      <c r="C426" s="12"/>
      <c r="D426" s="12" t="s">
        <v>268</v>
      </c>
      <c r="E426" s="10" t="s">
        <v>26</v>
      </c>
      <c r="F426" s="58"/>
      <c r="G426" s="58"/>
      <c r="H426" s="195"/>
      <c r="I426" s="186">
        <f>G426*H426</f>
        <v>0</v>
      </c>
      <c r="K426" s="196"/>
    </row>
    <row r="427" spans="2:11" s="9" customFormat="1" ht="15" customHeight="1" x14ac:dyDescent="0.25">
      <c r="B427" s="66" t="s">
        <v>20</v>
      </c>
      <c r="C427" s="12" t="s">
        <v>269</v>
      </c>
      <c r="D427" s="12"/>
      <c r="E427" s="10" t="s">
        <v>13</v>
      </c>
      <c r="F427" s="58"/>
      <c r="G427" s="58"/>
      <c r="H427" s="195"/>
      <c r="I427" s="186">
        <f>G427*H427</f>
        <v>0</v>
      </c>
      <c r="K427" s="196"/>
    </row>
    <row r="428" spans="2:11" s="9" customFormat="1" ht="15" customHeight="1" x14ac:dyDescent="0.25">
      <c r="B428" s="97"/>
      <c r="C428" s="187"/>
      <c r="D428" s="187"/>
      <c r="E428" s="10"/>
      <c r="F428" s="58"/>
      <c r="G428" s="58"/>
      <c r="H428" s="195"/>
      <c r="I428" s="186"/>
      <c r="K428" s="196"/>
    </row>
    <row r="429" spans="2:11" s="9" customFormat="1" ht="15" customHeight="1" x14ac:dyDescent="0.25">
      <c r="B429" s="66" t="s">
        <v>270</v>
      </c>
      <c r="C429" s="12"/>
      <c r="D429" s="12"/>
      <c r="E429" s="10" t="s">
        <v>26</v>
      </c>
      <c r="F429" s="58"/>
      <c r="G429" s="58"/>
      <c r="H429" s="195"/>
      <c r="I429" s="186">
        <f>G429*H429</f>
        <v>0</v>
      </c>
      <c r="K429" s="196"/>
    </row>
    <row r="430" spans="2:11" s="9" customFormat="1" ht="15" customHeight="1" x14ac:dyDescent="0.25">
      <c r="B430" s="66" t="s">
        <v>271</v>
      </c>
      <c r="C430" s="12"/>
      <c r="D430" s="12"/>
      <c r="E430" s="10" t="s">
        <v>26</v>
      </c>
      <c r="F430" s="58"/>
      <c r="G430" s="58"/>
      <c r="H430" s="195"/>
      <c r="I430" s="186">
        <f>G430*H430</f>
        <v>0</v>
      </c>
      <c r="K430" s="196"/>
    </row>
    <row r="431" spans="2:11" s="9" customFormat="1" ht="15" customHeight="1" x14ac:dyDescent="0.25">
      <c r="B431" s="66"/>
      <c r="C431" s="12"/>
      <c r="D431" s="12"/>
      <c r="E431" s="10"/>
      <c r="F431" s="58"/>
      <c r="G431" s="58"/>
      <c r="H431" s="195"/>
      <c r="I431" s="186"/>
      <c r="K431" s="196"/>
    </row>
    <row r="432" spans="2:11" s="9" customFormat="1" ht="14.25" customHeight="1" x14ac:dyDescent="0.25">
      <c r="B432" s="66" t="s">
        <v>272</v>
      </c>
      <c r="C432" s="17"/>
      <c r="D432" s="13"/>
      <c r="E432" s="10"/>
      <c r="F432" s="58"/>
      <c r="G432" s="58"/>
      <c r="H432" s="195"/>
      <c r="I432" s="186"/>
      <c r="J432" s="2"/>
      <c r="K432" s="196"/>
    </row>
    <row r="433" spans="2:11" s="9" customFormat="1" ht="14.25" customHeight="1" x14ac:dyDescent="0.25">
      <c r="B433" s="66" t="s">
        <v>273</v>
      </c>
      <c r="C433" s="17"/>
      <c r="D433" s="13"/>
      <c r="E433" s="10"/>
      <c r="F433" s="58"/>
      <c r="G433" s="58"/>
      <c r="H433" s="195"/>
      <c r="I433" s="186"/>
      <c r="J433" s="2"/>
      <c r="K433" s="196"/>
    </row>
    <row r="434" spans="2:11" s="9" customFormat="1" ht="14.25" customHeight="1" x14ac:dyDescent="0.25">
      <c r="B434" s="66"/>
      <c r="C434" s="17"/>
      <c r="D434" s="12" t="s">
        <v>31</v>
      </c>
      <c r="E434" s="10" t="s">
        <v>26</v>
      </c>
      <c r="F434" s="58"/>
      <c r="G434" s="58"/>
      <c r="H434" s="195"/>
      <c r="I434" s="186">
        <f>G434*H434</f>
        <v>0</v>
      </c>
      <c r="J434" s="2"/>
      <c r="K434" s="196"/>
    </row>
    <row r="435" spans="2:11" s="9" customFormat="1" ht="14.25" customHeight="1" x14ac:dyDescent="0.25">
      <c r="B435" s="66"/>
      <c r="C435" s="17"/>
      <c r="D435" s="12" t="s">
        <v>31</v>
      </c>
      <c r="E435" s="10" t="s">
        <v>26</v>
      </c>
      <c r="F435" s="58"/>
      <c r="G435" s="58"/>
      <c r="H435" s="195"/>
      <c r="I435" s="186">
        <f>G435*H435</f>
        <v>0</v>
      </c>
      <c r="J435" s="2"/>
      <c r="K435" s="196"/>
    </row>
    <row r="436" spans="2:11" s="9" customFormat="1" ht="14.25" customHeight="1" x14ac:dyDescent="0.25">
      <c r="B436" s="66"/>
      <c r="C436" s="17"/>
      <c r="D436" s="12" t="s">
        <v>31</v>
      </c>
      <c r="E436" s="10" t="s">
        <v>26</v>
      </c>
      <c r="F436" s="58"/>
      <c r="G436" s="58"/>
      <c r="H436" s="195"/>
      <c r="I436" s="186">
        <f>G436*H436</f>
        <v>0</v>
      </c>
      <c r="J436" s="2"/>
      <c r="K436" s="196"/>
    </row>
    <row r="437" spans="2:11" s="9" customFormat="1" ht="14.25" customHeight="1" x14ac:dyDescent="0.25">
      <c r="B437" s="66"/>
      <c r="C437" s="17"/>
      <c r="D437" s="12" t="s">
        <v>31</v>
      </c>
      <c r="E437" s="10" t="s">
        <v>26</v>
      </c>
      <c r="F437" s="58"/>
      <c r="G437" s="58"/>
      <c r="H437" s="195"/>
      <c r="I437" s="186">
        <f>G437*H437</f>
        <v>0</v>
      </c>
      <c r="J437" s="2"/>
      <c r="K437" s="196"/>
    </row>
    <row r="438" spans="2:11" s="9" customFormat="1" ht="14.25" customHeight="1" x14ac:dyDescent="0.25">
      <c r="B438" s="66"/>
      <c r="C438" s="17"/>
      <c r="D438" s="12"/>
      <c r="E438" s="10"/>
      <c r="F438" s="58"/>
      <c r="G438" s="58"/>
      <c r="H438" s="195"/>
      <c r="I438" s="186"/>
      <c r="J438" s="2"/>
      <c r="K438" s="196"/>
    </row>
    <row r="439" spans="2:11" s="9" customFormat="1" ht="15" customHeight="1" x14ac:dyDescent="0.25">
      <c r="B439" s="66" t="s">
        <v>274</v>
      </c>
      <c r="C439" s="12"/>
      <c r="D439" s="12"/>
      <c r="E439" s="10" t="s">
        <v>13</v>
      </c>
      <c r="F439" s="58"/>
      <c r="G439" s="58"/>
      <c r="H439" s="195"/>
      <c r="I439" s="186">
        <f>G439*H439</f>
        <v>0</v>
      </c>
      <c r="J439" s="2"/>
      <c r="K439" s="201"/>
    </row>
    <row r="440" spans="2:11" s="9" customFormat="1" ht="15" customHeight="1" x14ac:dyDescent="0.25">
      <c r="B440" s="66"/>
      <c r="C440" s="17"/>
      <c r="D440" s="12"/>
      <c r="E440" s="10"/>
      <c r="F440" s="58"/>
      <c r="G440" s="58"/>
      <c r="H440" s="195"/>
      <c r="I440" s="186"/>
      <c r="K440" s="196"/>
    </row>
    <row r="441" spans="2:11" s="9" customFormat="1" ht="15" customHeight="1" x14ac:dyDescent="0.25">
      <c r="B441" s="66" t="s">
        <v>275</v>
      </c>
      <c r="C441" s="12"/>
      <c r="D441" s="12"/>
      <c r="E441" s="10"/>
      <c r="F441" s="58"/>
      <c r="G441" s="58"/>
      <c r="H441" s="195"/>
      <c r="I441" s="186"/>
      <c r="K441" s="196"/>
    </row>
    <row r="442" spans="2:11" s="9" customFormat="1" ht="15" customHeight="1" x14ac:dyDescent="0.25">
      <c r="B442" s="66" t="s">
        <v>276</v>
      </c>
      <c r="C442" s="12"/>
      <c r="D442" s="12"/>
      <c r="E442" s="10"/>
      <c r="F442" s="58"/>
      <c r="G442" s="58"/>
      <c r="H442" s="195"/>
      <c r="I442" s="186"/>
      <c r="K442" s="196"/>
    </row>
    <row r="443" spans="2:11" s="9" customFormat="1" ht="15" customHeight="1" x14ac:dyDescent="0.25">
      <c r="B443" s="66"/>
      <c r="C443" s="67"/>
      <c r="D443" s="12" t="s">
        <v>31</v>
      </c>
      <c r="E443" s="10" t="s">
        <v>26</v>
      </c>
      <c r="F443" s="58"/>
      <c r="G443" s="58"/>
      <c r="H443" s="195"/>
      <c r="I443" s="186">
        <f>G443*H443</f>
        <v>0</v>
      </c>
      <c r="J443" s="2"/>
      <c r="K443" s="196"/>
    </row>
    <row r="444" spans="2:11" s="9" customFormat="1" ht="15" customHeight="1" x14ac:dyDescent="0.25">
      <c r="B444" s="66"/>
      <c r="C444" s="67"/>
      <c r="D444" s="12" t="s">
        <v>31</v>
      </c>
      <c r="E444" s="10" t="s">
        <v>26</v>
      </c>
      <c r="F444" s="58"/>
      <c r="G444" s="58"/>
      <c r="H444" s="195"/>
      <c r="I444" s="186">
        <f>G444*H444</f>
        <v>0</v>
      </c>
      <c r="J444" s="2"/>
      <c r="K444" s="196"/>
    </row>
    <row r="445" spans="2:11" s="9" customFormat="1" ht="15" customHeight="1" x14ac:dyDescent="0.25">
      <c r="B445" s="66"/>
      <c r="C445" s="17"/>
      <c r="D445" s="13"/>
      <c r="E445" s="10"/>
      <c r="F445" s="58"/>
      <c r="G445" s="58"/>
      <c r="H445" s="195"/>
      <c r="I445" s="186"/>
      <c r="J445" s="2"/>
      <c r="K445" s="196"/>
    </row>
    <row r="446" spans="2:11" s="9" customFormat="1" ht="15" customHeight="1" x14ac:dyDescent="0.25">
      <c r="B446" s="65" t="s">
        <v>277</v>
      </c>
      <c r="C446" s="17"/>
      <c r="D446" s="13"/>
      <c r="E446" s="10" t="s">
        <v>5</v>
      </c>
      <c r="F446" s="58"/>
      <c r="G446" s="58"/>
      <c r="H446" s="195"/>
      <c r="I446" s="186">
        <f>G446*H446</f>
        <v>0</v>
      </c>
      <c r="J446" s="2"/>
      <c r="K446" s="196"/>
    </row>
    <row r="447" spans="2:11" s="9" customFormat="1" ht="15" customHeight="1" x14ac:dyDescent="0.25">
      <c r="B447" s="66"/>
      <c r="C447" s="17"/>
      <c r="D447" s="13"/>
      <c r="E447" s="10"/>
      <c r="F447" s="58"/>
      <c r="G447" s="58"/>
      <c r="H447" s="195"/>
      <c r="I447" s="186"/>
      <c r="J447" s="2"/>
      <c r="K447" s="196"/>
    </row>
    <row r="448" spans="2:11" s="9" customFormat="1" ht="15" customHeight="1" x14ac:dyDescent="0.25">
      <c r="B448" s="66" t="s">
        <v>278</v>
      </c>
      <c r="C448" s="17"/>
      <c r="D448" s="12"/>
      <c r="E448" s="10" t="s">
        <v>13</v>
      </c>
      <c r="F448" s="58"/>
      <c r="G448" s="58"/>
      <c r="H448" s="195"/>
      <c r="I448" s="186"/>
      <c r="J448" s="2"/>
      <c r="K448" s="196"/>
    </row>
    <row r="449" spans="1:11" s="9" customFormat="1" ht="15" customHeight="1" x14ac:dyDescent="0.25">
      <c r="B449" s="66" t="s">
        <v>279</v>
      </c>
      <c r="C449" s="17"/>
      <c r="D449" s="12"/>
      <c r="E449" s="10" t="s">
        <v>13</v>
      </c>
      <c r="F449" s="58"/>
      <c r="G449" s="58"/>
      <c r="H449" s="195"/>
      <c r="I449" s="186">
        <f>G449*H449</f>
        <v>0</v>
      </c>
      <c r="J449" s="2"/>
      <c r="K449" s="196"/>
    </row>
    <row r="450" spans="1:11" s="9" customFormat="1" ht="15" customHeight="1" x14ac:dyDescent="0.25">
      <c r="B450" s="66"/>
      <c r="C450" s="17"/>
      <c r="D450" s="13"/>
      <c r="E450" s="10"/>
      <c r="F450" s="58"/>
      <c r="G450" s="58"/>
      <c r="H450" s="195"/>
      <c r="I450" s="186"/>
      <c r="J450" s="2"/>
      <c r="K450" s="196"/>
    </row>
    <row r="451" spans="1:11" s="9" customFormat="1" ht="15" customHeight="1" x14ac:dyDescent="0.25">
      <c r="B451" s="97" t="s">
        <v>175</v>
      </c>
      <c r="C451" s="187"/>
      <c r="D451" s="187"/>
      <c r="E451" s="10" t="s">
        <v>13</v>
      </c>
      <c r="F451" s="58"/>
      <c r="G451" s="58"/>
      <c r="H451" s="195"/>
      <c r="I451" s="186">
        <f>G451*H451</f>
        <v>0</v>
      </c>
      <c r="J451" s="2"/>
      <c r="K451" s="196"/>
    </row>
    <row r="452" spans="1:11" s="9" customFormat="1" ht="15" customHeight="1" x14ac:dyDescent="0.25">
      <c r="B452" s="66"/>
      <c r="C452" s="12"/>
      <c r="D452" s="12"/>
      <c r="E452" s="10"/>
      <c r="F452" s="58"/>
      <c r="G452" s="58"/>
      <c r="H452" s="195"/>
      <c r="I452" s="186"/>
      <c r="J452" s="2"/>
      <c r="K452" s="196"/>
    </row>
    <row r="453" spans="1:11" s="9" customFormat="1" ht="15" customHeight="1" x14ac:dyDescent="0.25">
      <c r="B453" s="97" t="s">
        <v>280</v>
      </c>
      <c r="C453" s="187"/>
      <c r="D453" s="187"/>
      <c r="E453" s="10" t="s">
        <v>13</v>
      </c>
      <c r="F453" s="58"/>
      <c r="G453" s="58"/>
      <c r="H453" s="202"/>
      <c r="I453" s="203">
        <f>G453*H453</f>
        <v>0</v>
      </c>
      <c r="J453" s="2"/>
      <c r="K453" s="196"/>
    </row>
    <row r="454" spans="1:11" s="9" customFormat="1" ht="15" customHeight="1" x14ac:dyDescent="0.25">
      <c r="B454" s="97"/>
      <c r="C454" s="187"/>
      <c r="D454" s="187"/>
      <c r="E454" s="10"/>
      <c r="F454" s="58"/>
      <c r="G454" s="58"/>
      <c r="H454" s="202"/>
      <c r="I454" s="203"/>
      <c r="J454" s="2"/>
      <c r="K454" s="196"/>
    </row>
    <row r="455" spans="1:11" ht="15" customHeight="1" x14ac:dyDescent="0.25">
      <c r="B455" s="189" t="str">
        <f>"TOTAL H.T.  "&amp;B411</f>
        <v>TOTAL H.T.  9.7 Monosplit</v>
      </c>
      <c r="C455" s="210"/>
      <c r="D455" s="211"/>
      <c r="E455" s="212"/>
      <c r="F455" s="62"/>
      <c r="G455" s="62"/>
      <c r="H455" s="213"/>
      <c r="I455" s="213">
        <f>SUM(I410:I453)</f>
        <v>0</v>
      </c>
      <c r="J455" s="27">
        <f>I455/30</f>
        <v>0</v>
      </c>
    </row>
    <row r="456" spans="1:11" ht="15" customHeight="1" x14ac:dyDescent="0.25">
      <c r="B456" s="233"/>
      <c r="C456" s="234"/>
      <c r="D456" s="235"/>
      <c r="E456" s="236"/>
      <c r="F456" s="143"/>
      <c r="G456" s="143"/>
      <c r="H456" s="237"/>
      <c r="I456" s="237"/>
      <c r="J456" s="27"/>
    </row>
    <row r="457" spans="1:11" ht="15" customHeight="1" x14ac:dyDescent="0.25">
      <c r="B457" s="238" t="s">
        <v>282</v>
      </c>
      <c r="C457" s="239"/>
      <c r="D457" s="240"/>
      <c r="E457" s="241"/>
      <c r="F457" s="146"/>
      <c r="G457" s="146"/>
      <c r="H457" s="242"/>
      <c r="I457" s="237"/>
      <c r="J457" s="27"/>
    </row>
    <row r="458" spans="1:11" ht="15" customHeight="1" x14ac:dyDescent="0.25">
      <c r="A458" s="2"/>
      <c r="B458" s="119" t="str">
        <f>B262</f>
        <v>TOTAL H.T.  9.1 Production d'eau chaude</v>
      </c>
      <c r="C458" s="120"/>
      <c r="D458" s="121"/>
      <c r="E458" s="122"/>
      <c r="F458" s="123"/>
      <c r="G458" s="123"/>
      <c r="H458" s="145"/>
      <c r="I458" s="153">
        <f>I262</f>
        <v>0</v>
      </c>
      <c r="J458" s="63"/>
    </row>
    <row r="459" spans="1:11" ht="15" customHeight="1" x14ac:dyDescent="0.25">
      <c r="A459" s="2"/>
      <c r="B459" s="113" t="str">
        <f>B292</f>
        <v>TOTAL H.T.  9.2 Distribution hydraulique eau chaude</v>
      </c>
      <c r="C459" s="114"/>
      <c r="D459" s="115"/>
      <c r="E459" s="116"/>
      <c r="F459" s="117"/>
      <c r="G459" s="117"/>
      <c r="H459" s="144"/>
      <c r="I459" s="154">
        <f>I292</f>
        <v>0</v>
      </c>
      <c r="J459" s="63"/>
    </row>
    <row r="460" spans="1:11" ht="15" customHeight="1" x14ac:dyDescent="0.25">
      <c r="A460" s="2"/>
      <c r="B460" s="113" t="str">
        <f>B301</f>
        <v xml:space="preserve">TOTAL H.T.  9.3  Radiateur à eau chaude </v>
      </c>
      <c r="C460" s="114"/>
      <c r="D460" s="115"/>
      <c r="E460" s="116"/>
      <c r="F460" s="117"/>
      <c r="G460" s="117"/>
      <c r="H460" s="144"/>
      <c r="I460" s="154">
        <f>I301</f>
        <v>0</v>
      </c>
      <c r="J460" s="63"/>
    </row>
    <row r="461" spans="1:11" ht="15" customHeight="1" x14ac:dyDescent="0.25">
      <c r="A461" s="2"/>
      <c r="B461" s="113" t="str">
        <f>B360</f>
        <v>TOTAL H.T.  9.4 Groupe d'eau glacée</v>
      </c>
      <c r="C461" s="114"/>
      <c r="D461" s="115"/>
      <c r="E461" s="116"/>
      <c r="F461" s="117"/>
      <c r="G461" s="117"/>
      <c r="H461" s="144"/>
      <c r="I461" s="154">
        <f>I360</f>
        <v>0</v>
      </c>
      <c r="J461" s="63"/>
    </row>
    <row r="462" spans="1:11" ht="15" customHeight="1" x14ac:dyDescent="0.25">
      <c r="A462" s="2"/>
      <c r="B462" s="113" t="str">
        <f>B392</f>
        <v>TOTAL H.T.  9.5 Distribution hydraulique eau glacée</v>
      </c>
      <c r="C462" s="114"/>
      <c r="D462" s="115"/>
      <c r="E462" s="116"/>
      <c r="F462" s="117"/>
      <c r="G462" s="117"/>
      <c r="H462" s="144"/>
      <c r="I462" s="154">
        <f>I392</f>
        <v>0</v>
      </c>
      <c r="J462" s="63"/>
    </row>
    <row r="463" spans="1:11" ht="15" customHeight="1" x14ac:dyDescent="0.25">
      <c r="A463" s="2"/>
      <c r="B463" s="113" t="str">
        <f>B409</f>
        <v>TOTAL H.T.  9.6 Ventilo-convecteurs</v>
      </c>
      <c r="C463" s="114"/>
      <c r="D463" s="115"/>
      <c r="E463" s="116"/>
      <c r="F463" s="117"/>
      <c r="G463" s="117"/>
      <c r="H463" s="144"/>
      <c r="I463" s="154">
        <f>I409</f>
        <v>0</v>
      </c>
      <c r="J463" s="63"/>
    </row>
    <row r="464" spans="1:11" ht="15" customHeight="1" x14ac:dyDescent="0.25">
      <c r="A464" s="2"/>
      <c r="B464" s="113" t="str">
        <f>B455</f>
        <v>TOTAL H.T.  9.7 Monosplit</v>
      </c>
      <c r="C464" s="114"/>
      <c r="D464" s="115"/>
      <c r="E464" s="116"/>
      <c r="F464" s="117"/>
      <c r="G464" s="117"/>
      <c r="H464" s="144"/>
      <c r="I464" s="154">
        <f>I455</f>
        <v>0</v>
      </c>
      <c r="J464" s="63"/>
    </row>
    <row r="465" spans="1:10" ht="15" customHeight="1" x14ac:dyDescent="0.25">
      <c r="A465" s="2"/>
      <c r="B465" s="243" t="str">
        <f>"TOTAL H.T. " &amp;B218</f>
        <v>TOTAL H.T. 9 Traitement thermique</v>
      </c>
      <c r="C465" s="244"/>
      <c r="D465" s="245"/>
      <c r="E465" s="246"/>
      <c r="F465" s="64"/>
      <c r="G465" s="64"/>
      <c r="H465" s="247"/>
      <c r="I465" s="248">
        <f>I462+I463+I464+I461+I460+I459+I458</f>
        <v>0</v>
      </c>
      <c r="J465" s="226"/>
    </row>
    <row r="466" spans="1:10" ht="15" customHeight="1" x14ac:dyDescent="0.25">
      <c r="A466" s="2"/>
      <c r="B466" s="249"/>
      <c r="C466" s="250"/>
      <c r="D466" s="251"/>
      <c r="E466" s="10"/>
      <c r="F466" s="60"/>
      <c r="G466" s="60"/>
      <c r="H466" s="14"/>
      <c r="I466" s="166"/>
      <c r="J466" s="226"/>
    </row>
    <row r="467" spans="1:10" ht="15" customHeight="1" x14ac:dyDescent="0.25">
      <c r="B467" s="50" t="s">
        <v>283</v>
      </c>
      <c r="C467" s="12"/>
      <c r="D467" s="13"/>
      <c r="E467" s="10"/>
      <c r="F467" s="60"/>
      <c r="G467" s="60"/>
      <c r="H467" s="14"/>
      <c r="I467" s="166"/>
    </row>
    <row r="468" spans="1:10" ht="15" customHeight="1" x14ac:dyDescent="0.25">
      <c r="B468" s="51" t="s">
        <v>284</v>
      </c>
      <c r="C468" s="12"/>
      <c r="D468" s="13"/>
      <c r="E468" s="10"/>
      <c r="F468" s="60"/>
      <c r="G468" s="60"/>
      <c r="H468" s="14"/>
      <c r="I468" s="166"/>
    </row>
    <row r="469" spans="1:10" ht="15" customHeight="1" x14ac:dyDescent="0.25">
      <c r="A469" s="2"/>
      <c r="B469" s="249"/>
      <c r="C469" s="250"/>
      <c r="D469" s="251"/>
      <c r="E469" s="10"/>
      <c r="F469" s="60"/>
      <c r="G469" s="60"/>
      <c r="H469" s="14"/>
      <c r="I469" s="252"/>
      <c r="J469" s="226"/>
    </row>
    <row r="470" spans="1:10" ht="15" customHeight="1" x14ac:dyDescent="0.25">
      <c r="A470" s="209"/>
      <c r="B470" s="189" t="str">
        <f>"TOTAL H.T. " &amp;B468</f>
        <v>TOTAL H.T. 10.1  Base de calcul</v>
      </c>
      <c r="C470" s="210"/>
      <c r="D470" s="211"/>
      <c r="E470" s="212"/>
      <c r="F470" s="62"/>
      <c r="G470" s="62"/>
      <c r="H470" s="213"/>
      <c r="I470" s="193" t="s">
        <v>234</v>
      </c>
      <c r="J470" s="27"/>
    </row>
    <row r="471" spans="1:10" ht="15" customHeight="1" x14ac:dyDescent="0.25">
      <c r="A471" s="2"/>
      <c r="B471" s="249"/>
      <c r="C471" s="250"/>
      <c r="D471" s="251"/>
      <c r="E471" s="10"/>
      <c r="F471" s="60"/>
      <c r="G471" s="60"/>
      <c r="H471" s="14"/>
      <c r="I471" s="252"/>
      <c r="J471" s="226"/>
    </row>
    <row r="472" spans="1:10" ht="15" customHeight="1" x14ac:dyDescent="0.25">
      <c r="B472" s="51" t="s">
        <v>285</v>
      </c>
      <c r="C472" s="12"/>
      <c r="D472" s="13"/>
      <c r="E472" s="10"/>
      <c r="F472" s="60"/>
      <c r="G472" s="60"/>
      <c r="H472" s="14"/>
      <c r="I472" s="166"/>
    </row>
    <row r="473" spans="1:10" ht="15" customHeight="1" x14ac:dyDescent="0.25">
      <c r="A473" s="2"/>
      <c r="B473" s="249"/>
      <c r="C473" s="250"/>
      <c r="D473" s="251"/>
      <c r="E473" s="10"/>
      <c r="F473" s="60"/>
      <c r="G473" s="60"/>
      <c r="H473" s="14"/>
      <c r="I473" s="252"/>
      <c r="J473" s="226"/>
    </row>
    <row r="474" spans="1:10" ht="15" customHeight="1" x14ac:dyDescent="0.25">
      <c r="A474" s="209"/>
      <c r="B474" s="189" t="str">
        <f>"TOTAL H.T. " &amp;B472</f>
        <v>TOTAL H.T. 10.2  Limites de prestation</v>
      </c>
      <c r="C474" s="210"/>
      <c r="D474" s="211"/>
      <c r="E474" s="212"/>
      <c r="F474" s="62"/>
      <c r="G474" s="62"/>
      <c r="H474" s="213"/>
      <c r="I474" s="193" t="s">
        <v>234</v>
      </c>
      <c r="J474" s="27"/>
    </row>
    <row r="475" spans="1:10" ht="15" customHeight="1" x14ac:dyDescent="0.25">
      <c r="A475" s="2"/>
      <c r="B475" s="249"/>
      <c r="C475" s="250"/>
      <c r="D475" s="251"/>
      <c r="E475" s="10"/>
      <c r="F475" s="60"/>
      <c r="G475" s="60"/>
      <c r="H475" s="14"/>
      <c r="I475" s="252"/>
      <c r="J475" s="226"/>
    </row>
    <row r="476" spans="1:10" ht="15" customHeight="1" x14ac:dyDescent="0.25">
      <c r="B476" s="51" t="s">
        <v>286</v>
      </c>
      <c r="C476" s="12"/>
      <c r="D476" s="13"/>
      <c r="E476" s="10"/>
      <c r="F476" s="60"/>
      <c r="G476" s="60"/>
      <c r="H476" s="14"/>
      <c r="I476" s="166"/>
    </row>
    <row r="477" spans="1:10" ht="15" customHeight="1" x14ac:dyDescent="0.25">
      <c r="B477" s="66"/>
      <c r="C477" s="67"/>
      <c r="D477" s="13"/>
      <c r="E477" s="10"/>
      <c r="F477" s="60"/>
      <c r="G477" s="60"/>
      <c r="H477" s="14"/>
      <c r="I477" s="166"/>
    </row>
    <row r="478" spans="1:10" ht="15" customHeight="1" x14ac:dyDescent="0.25">
      <c r="B478" s="66" t="s">
        <v>304</v>
      </c>
      <c r="C478" s="12"/>
      <c r="D478" s="99"/>
      <c r="E478" s="10"/>
      <c r="F478" s="60"/>
      <c r="G478" s="60"/>
      <c r="H478" s="14"/>
      <c r="I478" s="166"/>
    </row>
    <row r="479" spans="1:10" ht="15" customHeight="1" x14ac:dyDescent="0.25">
      <c r="B479" s="66" t="s">
        <v>11</v>
      </c>
      <c r="C479" s="12" t="s">
        <v>287</v>
      </c>
      <c r="D479" s="99"/>
      <c r="E479" s="10" t="s">
        <v>5</v>
      </c>
      <c r="F479" s="60"/>
      <c r="G479" s="60"/>
      <c r="H479" s="14"/>
      <c r="I479" s="186">
        <f>G479*H479</f>
        <v>0</v>
      </c>
    </row>
    <row r="480" spans="1:10" ht="15" customHeight="1" x14ac:dyDescent="0.25">
      <c r="B480" s="66" t="s">
        <v>11</v>
      </c>
      <c r="C480" s="12" t="s">
        <v>305</v>
      </c>
      <c r="D480" s="99"/>
      <c r="E480" s="10"/>
      <c r="F480" s="60"/>
      <c r="G480" s="60"/>
      <c r="H480" s="14"/>
      <c r="I480" s="186"/>
    </row>
    <row r="481" spans="2:9" ht="15" customHeight="1" x14ac:dyDescent="0.25">
      <c r="B481" s="66"/>
      <c r="C481" s="13" t="s">
        <v>288</v>
      </c>
      <c r="D481" s="99"/>
      <c r="E481" s="10" t="s">
        <v>13</v>
      </c>
      <c r="F481" s="60"/>
      <c r="G481" s="60"/>
      <c r="H481" s="14"/>
      <c r="I481" s="186">
        <f>G481*H481</f>
        <v>0</v>
      </c>
    </row>
    <row r="482" spans="2:9" ht="15" customHeight="1" x14ac:dyDescent="0.25">
      <c r="B482" s="66" t="s">
        <v>11</v>
      </c>
      <c r="C482" s="13" t="s">
        <v>289</v>
      </c>
      <c r="D482" s="99" t="s">
        <v>290</v>
      </c>
      <c r="E482" s="10" t="s">
        <v>13</v>
      </c>
      <c r="F482" s="60"/>
      <c r="G482" s="60"/>
      <c r="H482" s="14"/>
      <c r="I482" s="186">
        <f>G482*H482</f>
        <v>0</v>
      </c>
    </row>
    <row r="483" spans="2:9" ht="15" customHeight="1" x14ac:dyDescent="0.25">
      <c r="B483" s="66" t="s">
        <v>11</v>
      </c>
      <c r="C483" s="12" t="s">
        <v>291</v>
      </c>
      <c r="D483" s="12"/>
      <c r="E483" s="10" t="s">
        <v>13</v>
      </c>
      <c r="F483" s="60"/>
      <c r="G483" s="60"/>
      <c r="H483" s="14"/>
      <c r="I483" s="186">
        <f>G483*H483</f>
        <v>0</v>
      </c>
    </row>
    <row r="484" spans="2:9" ht="15" customHeight="1" x14ac:dyDescent="0.25">
      <c r="B484" s="66"/>
      <c r="C484" s="12"/>
      <c r="D484" s="13"/>
      <c r="E484" s="10"/>
      <c r="F484" s="60"/>
      <c r="G484" s="60"/>
      <c r="H484" s="14"/>
      <c r="I484" s="186"/>
    </row>
    <row r="485" spans="2:9" ht="15" customHeight="1" x14ac:dyDescent="0.25">
      <c r="B485" s="66" t="s">
        <v>292</v>
      </c>
      <c r="C485" s="12"/>
      <c r="D485" s="12"/>
      <c r="E485" s="10"/>
      <c r="F485" s="60"/>
      <c r="G485" s="60"/>
      <c r="H485" s="14"/>
      <c r="I485" s="186"/>
    </row>
    <row r="486" spans="2:9" ht="15" customHeight="1" x14ac:dyDescent="0.25">
      <c r="B486" s="66" t="s">
        <v>293</v>
      </c>
      <c r="C486" s="12"/>
      <c r="D486" s="12"/>
      <c r="E486" s="10"/>
      <c r="F486" s="60"/>
      <c r="G486" s="60"/>
      <c r="H486" s="14"/>
      <c r="I486" s="186"/>
    </row>
    <row r="487" spans="2:9" ht="15" customHeight="1" x14ac:dyDescent="0.25">
      <c r="B487" s="66" t="s">
        <v>70</v>
      </c>
      <c r="C487" s="12"/>
      <c r="D487" s="13"/>
      <c r="E487" s="10"/>
      <c r="F487" s="60"/>
      <c r="G487" s="60"/>
      <c r="H487" s="14"/>
      <c r="I487" s="186"/>
    </row>
    <row r="488" spans="2:9" ht="15" customHeight="1" x14ac:dyDescent="0.25">
      <c r="B488" s="66"/>
      <c r="C488" s="12"/>
      <c r="D488" s="12" t="s">
        <v>294</v>
      </c>
      <c r="E488" s="10" t="s">
        <v>26</v>
      </c>
      <c r="F488" s="60"/>
      <c r="G488" s="60"/>
      <c r="H488" s="14"/>
      <c r="I488" s="186">
        <f t="shared" ref="I488:I497" si="13">G488*H488</f>
        <v>0</v>
      </c>
    </row>
    <row r="489" spans="2:9" ht="15" customHeight="1" x14ac:dyDescent="0.25">
      <c r="B489" s="66"/>
      <c r="C489" s="12"/>
      <c r="D489" s="13" t="s">
        <v>295</v>
      </c>
      <c r="E489" s="10" t="s">
        <v>26</v>
      </c>
      <c r="F489" s="60"/>
      <c r="G489" s="60"/>
      <c r="H489" s="14"/>
      <c r="I489" s="186">
        <f t="shared" si="13"/>
        <v>0</v>
      </c>
    </row>
    <row r="490" spans="2:9" ht="15" customHeight="1" x14ac:dyDescent="0.25">
      <c r="B490" s="66"/>
      <c r="C490" s="12"/>
      <c r="D490" s="13" t="s">
        <v>296</v>
      </c>
      <c r="E490" s="10" t="s">
        <v>26</v>
      </c>
      <c r="F490" s="60"/>
      <c r="G490" s="60"/>
      <c r="H490" s="14"/>
      <c r="I490" s="186">
        <f t="shared" si="13"/>
        <v>0</v>
      </c>
    </row>
    <row r="491" spans="2:9" ht="15" customHeight="1" x14ac:dyDescent="0.25">
      <c r="B491" s="66"/>
      <c r="C491" s="12"/>
      <c r="D491" s="12" t="s">
        <v>297</v>
      </c>
      <c r="E491" s="10" t="s">
        <v>26</v>
      </c>
      <c r="F491" s="60"/>
      <c r="G491" s="60"/>
      <c r="H491" s="14"/>
      <c r="I491" s="186">
        <f t="shared" si="13"/>
        <v>0</v>
      </c>
    </row>
    <row r="492" spans="2:9" ht="15" customHeight="1" x14ac:dyDescent="0.25">
      <c r="B492" s="66"/>
      <c r="C492" s="67"/>
      <c r="D492" s="13" t="s">
        <v>298</v>
      </c>
      <c r="E492" s="10" t="s">
        <v>26</v>
      </c>
      <c r="F492" s="60"/>
      <c r="G492" s="60"/>
      <c r="H492" s="14"/>
      <c r="I492" s="186">
        <f t="shared" si="13"/>
        <v>0</v>
      </c>
    </row>
    <row r="493" spans="2:9" ht="15" customHeight="1" x14ac:dyDescent="0.25">
      <c r="B493" s="66"/>
      <c r="C493" s="12"/>
      <c r="D493" s="13" t="s">
        <v>299</v>
      </c>
      <c r="E493" s="10" t="s">
        <v>26</v>
      </c>
      <c r="F493" s="60"/>
      <c r="G493" s="60"/>
      <c r="H493" s="14"/>
      <c r="I493" s="186">
        <f t="shared" si="13"/>
        <v>0</v>
      </c>
    </row>
    <row r="494" spans="2:9" ht="15" customHeight="1" x14ac:dyDescent="0.25">
      <c r="B494" s="66"/>
      <c r="C494" s="12"/>
      <c r="D494" s="13" t="s">
        <v>300</v>
      </c>
      <c r="E494" s="10" t="s">
        <v>26</v>
      </c>
      <c r="F494" s="60"/>
      <c r="G494" s="60"/>
      <c r="H494" s="14"/>
      <c r="I494" s="186">
        <f t="shared" si="13"/>
        <v>0</v>
      </c>
    </row>
    <row r="495" spans="2:9" ht="15" customHeight="1" x14ac:dyDescent="0.25">
      <c r="B495" s="66"/>
      <c r="C495" s="12"/>
      <c r="D495" s="13" t="s">
        <v>301</v>
      </c>
      <c r="E495" s="10" t="s">
        <v>26</v>
      </c>
      <c r="F495" s="60"/>
      <c r="G495" s="60"/>
      <c r="H495" s="14"/>
      <c r="I495" s="186">
        <f t="shared" si="13"/>
        <v>0</v>
      </c>
    </row>
    <row r="496" spans="2:9" ht="15" customHeight="1" x14ac:dyDescent="0.25">
      <c r="B496" s="66"/>
      <c r="C496" s="13"/>
      <c r="D496" s="13" t="s">
        <v>302</v>
      </c>
      <c r="E496" s="10" t="s">
        <v>26</v>
      </c>
      <c r="F496" s="60"/>
      <c r="G496" s="60"/>
      <c r="H496" s="14"/>
      <c r="I496" s="186">
        <f t="shared" si="13"/>
        <v>0</v>
      </c>
    </row>
    <row r="497" spans="1:10" ht="15" customHeight="1" x14ac:dyDescent="0.25">
      <c r="B497" s="66"/>
      <c r="C497" s="13"/>
      <c r="D497" s="13"/>
      <c r="E497" s="10" t="s">
        <v>5</v>
      </c>
      <c r="F497" s="60"/>
      <c r="G497" s="60"/>
      <c r="H497" s="14"/>
      <c r="I497" s="186">
        <f t="shared" si="13"/>
        <v>0</v>
      </c>
    </row>
    <row r="498" spans="1:10" ht="15" customHeight="1" x14ac:dyDescent="0.25">
      <c r="B498" s="66"/>
      <c r="C498" s="13"/>
      <c r="D498" s="13"/>
      <c r="E498" s="10"/>
      <c r="F498" s="60"/>
      <c r="G498" s="60"/>
      <c r="H498" s="14"/>
      <c r="I498" s="186"/>
    </row>
    <row r="499" spans="1:10" ht="15" customHeight="1" x14ac:dyDescent="0.25">
      <c r="B499" s="100" t="s">
        <v>182</v>
      </c>
      <c r="C499" s="9"/>
      <c r="D499" s="12"/>
      <c r="E499" s="10"/>
      <c r="F499" s="60"/>
      <c r="G499" s="60"/>
      <c r="H499" s="14"/>
      <c r="I499" s="166"/>
    </row>
    <row r="500" spans="1:10" ht="15" customHeight="1" x14ac:dyDescent="0.25">
      <c r="B500" s="101" t="s">
        <v>29</v>
      </c>
      <c r="C500" s="12" t="s">
        <v>310</v>
      </c>
      <c r="D500" s="12"/>
      <c r="E500" s="10" t="s">
        <v>5</v>
      </c>
      <c r="F500" s="60"/>
      <c r="G500" s="60"/>
      <c r="H500" s="14"/>
      <c r="I500" s="166">
        <f>H500*G500</f>
        <v>0</v>
      </c>
    </row>
    <row r="501" spans="1:10" ht="13.5" x14ac:dyDescent="0.25">
      <c r="B501" s="101" t="s">
        <v>29</v>
      </c>
      <c r="C501" s="12" t="s">
        <v>108</v>
      </c>
      <c r="D501" s="12"/>
      <c r="E501" s="10" t="s">
        <v>5</v>
      </c>
      <c r="F501" s="60"/>
      <c r="G501" s="60"/>
      <c r="H501" s="14"/>
      <c r="I501" s="172">
        <f>H501*G501</f>
        <v>0</v>
      </c>
    </row>
    <row r="502" spans="1:10" ht="13.5" x14ac:dyDescent="0.25">
      <c r="B502" s="101"/>
      <c r="C502" s="12"/>
      <c r="D502" s="12"/>
      <c r="E502" s="10"/>
      <c r="F502" s="60"/>
      <c r="G502" s="60"/>
      <c r="H502" s="14"/>
      <c r="I502" s="172"/>
    </row>
    <row r="503" spans="1:10" ht="15" customHeight="1" x14ac:dyDescent="0.25">
      <c r="B503" s="66" t="s">
        <v>303</v>
      </c>
      <c r="C503" s="13"/>
      <c r="D503" s="99"/>
      <c r="E503" s="10" t="s">
        <v>13</v>
      </c>
      <c r="F503" s="60"/>
      <c r="G503" s="60"/>
      <c r="H503" s="14"/>
      <c r="I503" s="186">
        <f>G503*H503</f>
        <v>0</v>
      </c>
    </row>
    <row r="504" spans="1:10" ht="15" customHeight="1" x14ac:dyDescent="0.25">
      <c r="B504" s="66"/>
      <c r="C504" s="13"/>
      <c r="D504" s="99"/>
      <c r="E504" s="10"/>
      <c r="F504" s="60"/>
      <c r="G504" s="60"/>
      <c r="H504" s="14"/>
      <c r="I504" s="166"/>
    </row>
    <row r="505" spans="1:10" ht="15" customHeight="1" x14ac:dyDescent="0.25">
      <c r="A505" s="209"/>
      <c r="B505" s="189" t="str">
        <f>"TOTAL H.T. " &amp;B476</f>
        <v>TOTAL H.T. 10.2  Réseau d'alimenation gaz</v>
      </c>
      <c r="C505" s="210"/>
      <c r="D505" s="211"/>
      <c r="E505" s="212"/>
      <c r="F505" s="62"/>
      <c r="G505" s="62"/>
      <c r="H505" s="213"/>
      <c r="I505" s="193">
        <f>SUM(I475:I504)</f>
        <v>0</v>
      </c>
      <c r="J505" s="27"/>
    </row>
    <row r="506" spans="1:10" ht="15" customHeight="1" x14ac:dyDescent="0.25">
      <c r="B506" s="233"/>
      <c r="C506" s="234"/>
      <c r="D506" s="235"/>
      <c r="E506" s="236"/>
      <c r="F506" s="143"/>
      <c r="G506" s="143"/>
      <c r="H506" s="237"/>
      <c r="I506" s="237"/>
      <c r="J506" s="27"/>
    </row>
    <row r="507" spans="1:10" ht="15" customHeight="1" x14ac:dyDescent="0.25">
      <c r="B507" s="238" t="s">
        <v>282</v>
      </c>
      <c r="C507" s="239"/>
      <c r="D507" s="240"/>
      <c r="E507" s="241"/>
      <c r="F507" s="146"/>
      <c r="G507" s="146"/>
      <c r="H507" s="242"/>
      <c r="I507" s="237"/>
      <c r="J507" s="27"/>
    </row>
    <row r="508" spans="1:10" ht="15" customHeight="1" x14ac:dyDescent="0.25">
      <c r="A508" s="2"/>
      <c r="B508" s="119" t="str">
        <f>B470</f>
        <v>TOTAL H.T. 10.1  Base de calcul</v>
      </c>
      <c r="C508" s="120"/>
      <c r="D508" s="121"/>
      <c r="E508" s="122"/>
      <c r="F508" s="123"/>
      <c r="G508" s="123"/>
      <c r="H508" s="145"/>
      <c r="I508" s="153" t="str">
        <f>I470</f>
        <v>PM</v>
      </c>
      <c r="J508" s="63"/>
    </row>
    <row r="509" spans="1:10" ht="15" customHeight="1" x14ac:dyDescent="0.25">
      <c r="A509" s="2"/>
      <c r="B509" s="113" t="str">
        <f>B474</f>
        <v>TOTAL H.T. 10.2  Limites de prestation</v>
      </c>
      <c r="C509" s="114"/>
      <c r="D509" s="115"/>
      <c r="E509" s="116"/>
      <c r="F509" s="117"/>
      <c r="G509" s="117"/>
      <c r="H509" s="144"/>
      <c r="I509" s="154" t="str">
        <f>I474</f>
        <v>PM</v>
      </c>
      <c r="J509" s="63"/>
    </row>
    <row r="510" spans="1:10" ht="15" customHeight="1" x14ac:dyDescent="0.25">
      <c r="A510" s="2"/>
      <c r="B510" s="113" t="str">
        <f>B505</f>
        <v>TOTAL H.T. 10.2  Réseau d'alimenation gaz</v>
      </c>
      <c r="C510" s="114"/>
      <c r="D510" s="115"/>
      <c r="E510" s="116"/>
      <c r="F510" s="117"/>
      <c r="G510" s="117"/>
      <c r="H510" s="144"/>
      <c r="I510" s="154">
        <f>I505</f>
        <v>0</v>
      </c>
      <c r="J510" s="63"/>
    </row>
    <row r="511" spans="1:10" ht="15" customHeight="1" x14ac:dyDescent="0.25">
      <c r="A511" s="2"/>
      <c r="B511" s="243" t="str">
        <f>"TOTAL H.T. " &amp;B467</f>
        <v>TOTAL H.T. 10  Réseau gaz naturel</v>
      </c>
      <c r="C511" s="244"/>
      <c r="D511" s="245"/>
      <c r="E511" s="246"/>
      <c r="F511" s="64"/>
      <c r="G511" s="64"/>
      <c r="H511" s="247"/>
      <c r="I511" s="248">
        <f>I510</f>
        <v>0</v>
      </c>
      <c r="J511" s="226"/>
    </row>
    <row r="512" spans="1:10" ht="15" customHeight="1" x14ac:dyDescent="0.25">
      <c r="B512" s="66"/>
      <c r="C512" s="12"/>
      <c r="D512" s="12"/>
      <c r="E512" s="10"/>
      <c r="F512" s="60"/>
      <c r="G512" s="60"/>
      <c r="H512" s="14"/>
      <c r="I512" s="166"/>
    </row>
    <row r="513" spans="2:9" ht="15" customHeight="1" x14ac:dyDescent="0.25">
      <c r="B513" s="50" t="s">
        <v>306</v>
      </c>
      <c r="C513" s="12"/>
      <c r="D513" s="13"/>
      <c r="E513" s="10"/>
      <c r="F513" s="60"/>
      <c r="G513" s="60"/>
      <c r="H513" s="14"/>
      <c r="I513" s="166"/>
    </row>
    <row r="514" spans="2:9" ht="15" customHeight="1" x14ac:dyDescent="0.25">
      <c r="B514" s="51" t="s">
        <v>307</v>
      </c>
      <c r="C514" s="12"/>
      <c r="D514" s="13"/>
      <c r="E514" s="10"/>
      <c r="F514" s="60"/>
      <c r="G514" s="60"/>
      <c r="H514" s="14"/>
      <c r="I514" s="166"/>
    </row>
    <row r="515" spans="2:9" ht="15" customHeight="1" x14ac:dyDescent="0.25">
      <c r="B515" s="66"/>
      <c r="C515" s="12"/>
      <c r="D515" s="13"/>
      <c r="E515" s="10"/>
      <c r="F515" s="60"/>
      <c r="G515" s="60"/>
      <c r="H515" s="14"/>
      <c r="I515" s="166"/>
    </row>
    <row r="516" spans="2:9" ht="15" customHeight="1" x14ac:dyDescent="0.25">
      <c r="B516" s="95" t="s">
        <v>151</v>
      </c>
      <c r="C516" s="67"/>
      <c r="D516" s="12"/>
      <c r="E516" s="10"/>
      <c r="F516" s="60"/>
      <c r="G516" s="60"/>
      <c r="H516" s="14"/>
      <c r="I516" s="166"/>
    </row>
    <row r="517" spans="2:9" ht="15" customHeight="1" x14ac:dyDescent="0.25">
      <c r="B517" s="96" t="s">
        <v>29</v>
      </c>
      <c r="C517" s="12" t="s">
        <v>152</v>
      </c>
      <c r="D517" s="12"/>
      <c r="E517" s="103" t="s">
        <v>98</v>
      </c>
      <c r="F517" s="104"/>
      <c r="G517" s="104"/>
      <c r="H517" s="105"/>
      <c r="I517" s="169"/>
    </row>
    <row r="518" spans="2:9" ht="15" customHeight="1" x14ac:dyDescent="0.25">
      <c r="B518" s="66"/>
      <c r="C518" s="12"/>
      <c r="D518" s="12"/>
      <c r="E518" s="10"/>
      <c r="F518" s="60"/>
      <c r="G518" s="60"/>
      <c r="H518" s="14"/>
      <c r="I518" s="166"/>
    </row>
    <row r="519" spans="2:9" ht="15" customHeight="1" x14ac:dyDescent="0.25">
      <c r="B519" s="95" t="s">
        <v>153</v>
      </c>
      <c r="C519" s="67"/>
      <c r="D519" s="12"/>
      <c r="E519" s="10"/>
      <c r="F519" s="60"/>
      <c r="G519" s="60"/>
      <c r="H519" s="14"/>
      <c r="I519" s="166"/>
    </row>
    <row r="520" spans="2:9" ht="15" customHeight="1" x14ac:dyDescent="0.25">
      <c r="B520" s="96" t="s">
        <v>29</v>
      </c>
      <c r="C520" s="2" t="s">
        <v>154</v>
      </c>
      <c r="D520" s="12"/>
      <c r="E520" s="85" t="s">
        <v>98</v>
      </c>
      <c r="F520" s="86"/>
      <c r="G520" s="86"/>
      <c r="H520" s="87"/>
      <c r="I520" s="171"/>
    </row>
    <row r="521" spans="2:9" ht="15" customHeight="1" x14ac:dyDescent="0.25">
      <c r="B521" s="96" t="s">
        <v>29</v>
      </c>
      <c r="C521" s="2" t="s">
        <v>155</v>
      </c>
      <c r="D521" s="12"/>
      <c r="E521" s="89" t="s">
        <v>98</v>
      </c>
      <c r="F521" s="90"/>
      <c r="G521" s="90"/>
      <c r="H521" s="91"/>
      <c r="I521" s="173"/>
    </row>
    <row r="522" spans="2:9" ht="15" customHeight="1" x14ac:dyDescent="0.25">
      <c r="B522" s="66"/>
      <c r="C522" s="12"/>
      <c r="D522" s="13"/>
      <c r="E522" s="10"/>
      <c r="F522" s="60"/>
      <c r="G522" s="60"/>
      <c r="H522" s="14"/>
      <c r="I522" s="166"/>
    </row>
    <row r="523" spans="2:9" ht="15" customHeight="1" x14ac:dyDescent="0.25">
      <c r="B523" s="95" t="s">
        <v>156</v>
      </c>
      <c r="C523" s="12"/>
      <c r="D523" s="13"/>
      <c r="E523" s="10"/>
      <c r="F523" s="60"/>
      <c r="G523" s="60"/>
      <c r="H523" s="14"/>
      <c r="I523" s="166"/>
    </row>
    <row r="524" spans="2:9" ht="15" customHeight="1" x14ac:dyDescent="0.25">
      <c r="B524" s="96" t="s">
        <v>29</v>
      </c>
      <c r="C524" s="12" t="s">
        <v>157</v>
      </c>
      <c r="D524" s="13"/>
      <c r="E524" s="85" t="s">
        <v>98</v>
      </c>
      <c r="F524" s="86"/>
      <c r="G524" s="86"/>
      <c r="H524" s="87"/>
      <c r="I524" s="171"/>
    </row>
    <row r="525" spans="2:9" ht="15" customHeight="1" x14ac:dyDescent="0.25">
      <c r="B525" s="96" t="s">
        <v>29</v>
      </c>
      <c r="C525" s="12" t="s">
        <v>158</v>
      </c>
      <c r="D525" s="13"/>
      <c r="E525" s="88" t="s">
        <v>98</v>
      </c>
      <c r="F525" s="83"/>
      <c r="G525" s="83"/>
      <c r="H525" s="84"/>
      <c r="I525" s="172"/>
    </row>
    <row r="526" spans="2:9" ht="15" customHeight="1" x14ac:dyDescent="0.25">
      <c r="B526" s="96" t="s">
        <v>29</v>
      </c>
      <c r="C526" s="12" t="s">
        <v>159</v>
      </c>
      <c r="D526" s="13"/>
      <c r="E526" s="89" t="s">
        <v>98</v>
      </c>
      <c r="F526" s="90"/>
      <c r="G526" s="90"/>
      <c r="H526" s="91"/>
      <c r="I526" s="173"/>
    </row>
    <row r="527" spans="2:9" ht="15" customHeight="1" x14ac:dyDescent="0.25">
      <c r="B527" s="96"/>
      <c r="C527" s="12"/>
      <c r="D527" s="13"/>
      <c r="E527" s="10"/>
      <c r="F527" s="60"/>
      <c r="G527" s="60"/>
      <c r="H527" s="14"/>
      <c r="I527" s="166"/>
    </row>
    <row r="528" spans="2:9" ht="15" customHeight="1" x14ac:dyDescent="0.25">
      <c r="B528" s="95" t="s">
        <v>160</v>
      </c>
      <c r="C528" s="12"/>
      <c r="D528" s="13"/>
      <c r="E528" s="10"/>
      <c r="F528" s="60"/>
      <c r="G528" s="60"/>
      <c r="H528" s="14"/>
      <c r="I528" s="166"/>
    </row>
    <row r="529" spans="2:9" ht="15" customHeight="1" x14ac:dyDescent="0.25">
      <c r="B529" s="96" t="s">
        <v>29</v>
      </c>
      <c r="C529" s="12" t="s">
        <v>161</v>
      </c>
      <c r="D529" s="13"/>
      <c r="E529" s="103" t="s">
        <v>98</v>
      </c>
      <c r="F529" s="104"/>
      <c r="G529" s="104"/>
      <c r="H529" s="105"/>
      <c r="I529" s="169"/>
    </row>
    <row r="530" spans="2:9" ht="15" customHeight="1" x14ac:dyDescent="0.25">
      <c r="B530" s="96"/>
      <c r="C530" s="12"/>
      <c r="D530" s="13"/>
      <c r="E530" s="10"/>
      <c r="F530" s="60"/>
      <c r="G530" s="60"/>
      <c r="H530" s="14"/>
      <c r="I530" s="166"/>
    </row>
    <row r="531" spans="2:9" ht="15" customHeight="1" x14ac:dyDescent="0.25">
      <c r="B531" s="97" t="s">
        <v>162</v>
      </c>
      <c r="C531" s="12"/>
      <c r="D531" s="13"/>
      <c r="E531" s="10"/>
      <c r="F531" s="60"/>
      <c r="G531" s="60"/>
      <c r="H531" s="14"/>
      <c r="I531" s="166"/>
    </row>
    <row r="532" spans="2:9" ht="15" customHeight="1" x14ac:dyDescent="0.25">
      <c r="B532" s="96" t="s">
        <v>29</v>
      </c>
      <c r="C532" s="98" t="s">
        <v>163</v>
      </c>
      <c r="D532" s="13"/>
      <c r="E532" s="85" t="s">
        <v>98</v>
      </c>
      <c r="F532" s="86"/>
      <c r="G532" s="86"/>
      <c r="H532" s="87"/>
      <c r="I532" s="171"/>
    </row>
    <row r="533" spans="2:9" ht="15" customHeight="1" x14ac:dyDescent="0.25">
      <c r="B533" s="96" t="s">
        <v>29</v>
      </c>
      <c r="C533" s="98" t="s">
        <v>164</v>
      </c>
      <c r="D533" s="13"/>
      <c r="E533" s="88" t="s">
        <v>98</v>
      </c>
      <c r="F533" s="83"/>
      <c r="G533" s="83"/>
      <c r="H533" s="84"/>
      <c r="I533" s="172"/>
    </row>
    <row r="534" spans="2:9" ht="15" customHeight="1" x14ac:dyDescent="0.25">
      <c r="B534" s="96" t="s">
        <v>29</v>
      </c>
      <c r="C534" s="98" t="s">
        <v>165</v>
      </c>
      <c r="D534" s="13"/>
      <c r="E534" s="88" t="s">
        <v>98</v>
      </c>
      <c r="F534" s="83"/>
      <c r="G534" s="83"/>
      <c r="H534" s="84"/>
      <c r="I534" s="172"/>
    </row>
    <row r="535" spans="2:9" ht="15" customHeight="1" x14ac:dyDescent="0.25">
      <c r="B535" s="96" t="s">
        <v>29</v>
      </c>
      <c r="C535" s="98" t="s">
        <v>166</v>
      </c>
      <c r="D535" s="13"/>
      <c r="E535" s="88" t="s">
        <v>98</v>
      </c>
      <c r="F535" s="83"/>
      <c r="G535" s="83"/>
      <c r="H535" s="84"/>
      <c r="I535" s="172"/>
    </row>
    <row r="536" spans="2:9" ht="15" customHeight="1" x14ac:dyDescent="0.25">
      <c r="B536" s="96" t="s">
        <v>29</v>
      </c>
      <c r="C536" s="98" t="s">
        <v>167</v>
      </c>
      <c r="D536" s="13"/>
      <c r="E536" s="88" t="s">
        <v>98</v>
      </c>
      <c r="F536" s="83"/>
      <c r="G536" s="83"/>
      <c r="H536" s="84"/>
      <c r="I536" s="172"/>
    </row>
    <row r="537" spans="2:9" ht="15" customHeight="1" x14ac:dyDescent="0.25">
      <c r="B537" s="96" t="s">
        <v>29</v>
      </c>
      <c r="C537" s="98" t="s">
        <v>168</v>
      </c>
      <c r="D537" s="13"/>
      <c r="E537" s="88" t="s">
        <v>98</v>
      </c>
      <c r="F537" s="83"/>
      <c r="G537" s="83"/>
      <c r="H537" s="84"/>
      <c r="I537" s="172"/>
    </row>
    <row r="538" spans="2:9" ht="15" customHeight="1" x14ac:dyDescent="0.25">
      <c r="B538" s="96" t="s">
        <v>29</v>
      </c>
      <c r="C538" s="98" t="s">
        <v>383</v>
      </c>
      <c r="D538" s="13"/>
      <c r="E538" s="298" t="s">
        <v>5</v>
      </c>
      <c r="F538" s="133"/>
      <c r="G538" s="299"/>
      <c r="H538" s="300"/>
      <c r="I538" s="174">
        <f t="shared" ref="I538" si="14">H538*G538</f>
        <v>0</v>
      </c>
    </row>
    <row r="539" spans="2:9" ht="15" customHeight="1" x14ac:dyDescent="0.25">
      <c r="B539" s="96" t="s">
        <v>29</v>
      </c>
      <c r="C539" s="98" t="s">
        <v>169</v>
      </c>
      <c r="D539" s="13"/>
      <c r="E539" s="88" t="s">
        <v>98</v>
      </c>
      <c r="F539" s="83"/>
      <c r="G539" s="83"/>
      <c r="H539" s="84"/>
      <c r="I539" s="172"/>
    </row>
    <row r="540" spans="2:9" ht="15" customHeight="1" x14ac:dyDescent="0.25">
      <c r="B540" s="96" t="s">
        <v>29</v>
      </c>
      <c r="C540" s="98" t="s">
        <v>113</v>
      </c>
      <c r="D540" s="13"/>
      <c r="E540" s="89" t="s">
        <v>98</v>
      </c>
      <c r="F540" s="90"/>
      <c r="G540" s="90"/>
      <c r="H540" s="91"/>
      <c r="I540" s="173"/>
    </row>
    <row r="541" spans="2:9" ht="15" customHeight="1" x14ac:dyDescent="0.25">
      <c r="B541" s="66"/>
      <c r="C541" s="12"/>
      <c r="D541" s="13"/>
      <c r="E541" s="10"/>
      <c r="F541" s="60"/>
      <c r="G541" s="60"/>
      <c r="H541" s="14"/>
      <c r="I541" s="166"/>
    </row>
    <row r="542" spans="2:9" ht="15" customHeight="1" x14ac:dyDescent="0.25">
      <c r="B542" s="189" t="str">
        <f>"TOTAL H.T.  "&amp;B514</f>
        <v>TOTAL H.T.  11.1  Alimentation générale eau froide</v>
      </c>
      <c r="C542" s="210"/>
      <c r="D542" s="211"/>
      <c r="E542" s="212"/>
      <c r="F542" s="62"/>
      <c r="G542" s="62"/>
      <c r="H542" s="213"/>
      <c r="I542" s="213" t="s">
        <v>234</v>
      </c>
    </row>
    <row r="543" spans="2:9" ht="15" customHeight="1" x14ac:dyDescent="0.25">
      <c r="B543" s="94"/>
      <c r="C543" s="204"/>
      <c r="D543" s="205"/>
      <c r="E543" s="206"/>
      <c r="G543" s="14"/>
      <c r="H543" s="15"/>
      <c r="I543" s="166"/>
    </row>
    <row r="544" spans="2:9" ht="15" customHeight="1" x14ac:dyDescent="0.25">
      <c r="B544" s="51" t="s">
        <v>328</v>
      </c>
      <c r="C544" s="12"/>
      <c r="D544" s="13"/>
      <c r="E544" s="10"/>
      <c r="F544" s="60"/>
      <c r="G544" s="14"/>
      <c r="H544" s="15"/>
      <c r="I544" s="166"/>
    </row>
    <row r="545" spans="2:9" ht="15" customHeight="1" x14ac:dyDescent="0.25">
      <c r="B545" s="51"/>
      <c r="C545" s="12"/>
      <c r="D545" s="13"/>
      <c r="E545" s="10"/>
      <c r="G545" s="14"/>
      <c r="H545" s="15"/>
      <c r="I545" s="166"/>
    </row>
    <row r="546" spans="2:9" ht="15" customHeight="1" x14ac:dyDescent="0.25">
      <c r="B546" s="66" t="s">
        <v>329</v>
      </c>
      <c r="C546" s="67"/>
      <c r="D546" s="13"/>
      <c r="E546" s="10"/>
      <c r="G546" s="14"/>
      <c r="H546" s="15"/>
      <c r="I546" s="166"/>
    </row>
    <row r="547" spans="2:9" ht="15" customHeight="1" x14ac:dyDescent="0.25">
      <c r="B547" s="66" t="s">
        <v>11</v>
      </c>
      <c r="C547" s="67" t="s">
        <v>106</v>
      </c>
      <c r="D547" s="13"/>
      <c r="E547" s="10" t="s">
        <v>13</v>
      </c>
      <c r="G547" s="14"/>
      <c r="H547" s="15"/>
      <c r="I547" s="166">
        <f>H547*G547</f>
        <v>0</v>
      </c>
    </row>
    <row r="548" spans="2:9" ht="15" customHeight="1" x14ac:dyDescent="0.25">
      <c r="B548" s="66" t="s">
        <v>11</v>
      </c>
      <c r="C548" s="67" t="s">
        <v>330</v>
      </c>
      <c r="D548" s="13"/>
      <c r="E548" s="10" t="s">
        <v>5</v>
      </c>
      <c r="G548" s="14"/>
      <c r="H548" s="15"/>
      <c r="I548" s="166">
        <f t="shared" ref="I548:I566" si="15">H548*G548</f>
        <v>0</v>
      </c>
    </row>
    <row r="549" spans="2:9" ht="15" customHeight="1" x14ac:dyDescent="0.25">
      <c r="B549" s="66" t="s">
        <v>11</v>
      </c>
      <c r="C549" s="67" t="s">
        <v>331</v>
      </c>
      <c r="D549" s="13"/>
      <c r="E549" s="10" t="s">
        <v>5</v>
      </c>
      <c r="G549" s="14"/>
      <c r="H549" s="15"/>
      <c r="I549" s="166">
        <f t="shared" si="15"/>
        <v>0</v>
      </c>
    </row>
    <row r="550" spans="2:9" ht="15" customHeight="1" x14ac:dyDescent="0.25">
      <c r="B550" s="66" t="s">
        <v>11</v>
      </c>
      <c r="C550" s="17" t="s">
        <v>332</v>
      </c>
      <c r="D550" s="13"/>
      <c r="E550" s="10" t="s">
        <v>5</v>
      </c>
      <c r="G550" s="14"/>
      <c r="H550" s="15"/>
      <c r="I550" s="166">
        <f t="shared" si="15"/>
        <v>0</v>
      </c>
    </row>
    <row r="551" spans="2:9" ht="15" customHeight="1" x14ac:dyDescent="0.25">
      <c r="B551" s="66"/>
      <c r="C551" s="67" t="s">
        <v>333</v>
      </c>
      <c r="D551" s="13"/>
      <c r="E551" s="10"/>
      <c r="G551" s="14"/>
      <c r="H551" s="15"/>
      <c r="I551" s="166">
        <f t="shared" si="15"/>
        <v>0</v>
      </c>
    </row>
    <row r="552" spans="2:9" ht="15" customHeight="1" x14ac:dyDescent="0.25">
      <c r="B552" s="66" t="s">
        <v>11</v>
      </c>
      <c r="C552" s="67" t="s">
        <v>334</v>
      </c>
      <c r="D552" s="13"/>
      <c r="E552" s="10" t="s">
        <v>5</v>
      </c>
      <c r="G552" s="14"/>
      <c r="H552" s="15"/>
      <c r="I552" s="166">
        <f t="shared" si="15"/>
        <v>0</v>
      </c>
    </row>
    <row r="553" spans="2:9" ht="15" customHeight="1" x14ac:dyDescent="0.25">
      <c r="B553" s="100"/>
      <c r="C553" s="12"/>
      <c r="D553" s="12"/>
      <c r="E553" s="10"/>
      <c r="G553" s="14"/>
      <c r="H553" s="15"/>
      <c r="I553" s="166"/>
    </row>
    <row r="554" spans="2:9" ht="15" customHeight="1" x14ac:dyDescent="0.25">
      <c r="B554" s="66" t="s">
        <v>335</v>
      </c>
      <c r="C554" s="67"/>
      <c r="D554" s="13"/>
      <c r="E554" s="10"/>
      <c r="G554" s="14"/>
      <c r="H554" s="15"/>
      <c r="I554" s="166"/>
    </row>
    <row r="555" spans="2:9" ht="15" customHeight="1" x14ac:dyDescent="0.25">
      <c r="B555" s="66" t="s">
        <v>11</v>
      </c>
      <c r="C555" s="12" t="s">
        <v>336</v>
      </c>
      <c r="D555" s="12"/>
      <c r="E555" s="10" t="s">
        <v>5</v>
      </c>
      <c r="G555" s="14"/>
      <c r="H555" s="15"/>
      <c r="I555" s="166">
        <f t="shared" si="15"/>
        <v>0</v>
      </c>
    </row>
    <row r="556" spans="2:9" ht="15" customHeight="1" x14ac:dyDescent="0.25">
      <c r="B556" s="66" t="s">
        <v>11</v>
      </c>
      <c r="C556" s="12" t="s">
        <v>337</v>
      </c>
      <c r="D556" s="12"/>
      <c r="E556" s="10" t="s">
        <v>5</v>
      </c>
      <c r="G556" s="14"/>
      <c r="H556" s="15"/>
      <c r="I556" s="166">
        <f t="shared" si="15"/>
        <v>0</v>
      </c>
    </row>
    <row r="557" spans="2:9" ht="15" customHeight="1" x14ac:dyDescent="0.25">
      <c r="B557" s="66" t="s">
        <v>11</v>
      </c>
      <c r="C557" s="12" t="s">
        <v>338</v>
      </c>
      <c r="D557" s="12"/>
      <c r="E557" s="10" t="s">
        <v>5</v>
      </c>
      <c r="G557" s="14"/>
      <c r="H557" s="15"/>
      <c r="I557" s="166">
        <f t="shared" si="15"/>
        <v>0</v>
      </c>
    </row>
    <row r="558" spans="2:9" ht="15" customHeight="1" x14ac:dyDescent="0.25">
      <c r="B558" s="66" t="s">
        <v>11</v>
      </c>
      <c r="C558" s="12" t="s">
        <v>339</v>
      </c>
      <c r="D558" s="12"/>
      <c r="E558" s="10" t="s">
        <v>5</v>
      </c>
      <c r="G558" s="14"/>
      <c r="H558" s="15"/>
      <c r="I558" s="166">
        <f t="shared" si="15"/>
        <v>0</v>
      </c>
    </row>
    <row r="559" spans="2:9" ht="15" customHeight="1" x14ac:dyDescent="0.25">
      <c r="B559" s="66" t="s">
        <v>11</v>
      </c>
      <c r="C559" s="12" t="s">
        <v>340</v>
      </c>
      <c r="D559" s="12"/>
      <c r="E559" s="10" t="s">
        <v>5</v>
      </c>
      <c r="G559" s="14"/>
      <c r="H559" s="15"/>
      <c r="I559" s="166">
        <f t="shared" si="15"/>
        <v>0</v>
      </c>
    </row>
    <row r="560" spans="2:9" ht="15" customHeight="1" x14ac:dyDescent="0.25">
      <c r="B560" s="66" t="s">
        <v>11</v>
      </c>
      <c r="C560" s="12" t="s">
        <v>341</v>
      </c>
      <c r="D560" s="12"/>
      <c r="E560" s="10" t="s">
        <v>13</v>
      </c>
      <c r="G560" s="14"/>
      <c r="H560" s="15"/>
      <c r="I560" s="166">
        <f t="shared" si="15"/>
        <v>0</v>
      </c>
    </row>
    <row r="561" spans="2:9" ht="15" customHeight="1" x14ac:dyDescent="0.25">
      <c r="B561" s="66" t="s">
        <v>11</v>
      </c>
      <c r="C561" s="12" t="s">
        <v>342</v>
      </c>
      <c r="D561" s="12"/>
      <c r="E561" s="10" t="s">
        <v>5</v>
      </c>
      <c r="G561" s="14"/>
      <c r="H561" s="15"/>
      <c r="I561" s="166">
        <f t="shared" si="15"/>
        <v>0</v>
      </c>
    </row>
    <row r="562" spans="2:9" ht="15" customHeight="1" x14ac:dyDescent="0.25">
      <c r="B562" s="66"/>
      <c r="C562" s="12"/>
      <c r="D562" s="12"/>
      <c r="E562" s="10"/>
      <c r="G562" s="14"/>
      <c r="H562" s="15"/>
      <c r="I562" s="166"/>
    </row>
    <row r="563" spans="2:9" ht="15" customHeight="1" x14ac:dyDescent="0.25">
      <c r="B563" s="66" t="s">
        <v>343</v>
      </c>
      <c r="C563" s="12"/>
      <c r="D563" s="13"/>
      <c r="E563" s="10" t="s">
        <v>13</v>
      </c>
      <c r="G563" s="14"/>
      <c r="H563" s="15"/>
      <c r="I563" s="166">
        <f t="shared" si="15"/>
        <v>0</v>
      </c>
    </row>
    <row r="564" spans="2:9" ht="15" customHeight="1" x14ac:dyDescent="0.25">
      <c r="B564" s="66" t="s">
        <v>344</v>
      </c>
      <c r="C564" s="12"/>
      <c r="D564" s="13"/>
      <c r="E564" s="10" t="s">
        <v>13</v>
      </c>
      <c r="G564" s="14"/>
      <c r="H564" s="15"/>
      <c r="I564" s="166">
        <f t="shared" si="15"/>
        <v>0</v>
      </c>
    </row>
    <row r="565" spans="2:9" ht="15" customHeight="1" x14ac:dyDescent="0.25">
      <c r="B565" s="66"/>
      <c r="C565" s="12"/>
      <c r="D565" s="13"/>
      <c r="E565" s="10"/>
      <c r="G565" s="14"/>
      <c r="H565" s="15"/>
      <c r="I565" s="166"/>
    </row>
    <row r="566" spans="2:9" ht="15" customHeight="1" x14ac:dyDescent="0.25">
      <c r="B566" s="66" t="s">
        <v>175</v>
      </c>
      <c r="C566" s="12"/>
      <c r="D566" s="13"/>
      <c r="E566" s="10" t="s">
        <v>13</v>
      </c>
      <c r="G566" s="14"/>
      <c r="H566" s="15"/>
      <c r="I566" s="166">
        <f t="shared" si="15"/>
        <v>0</v>
      </c>
    </row>
    <row r="567" spans="2:9" ht="15" customHeight="1" x14ac:dyDescent="0.25">
      <c r="B567" s="94"/>
      <c r="C567" s="204"/>
      <c r="D567" s="205"/>
      <c r="E567" s="206"/>
      <c r="G567" s="14"/>
      <c r="H567" s="15"/>
      <c r="I567" s="166"/>
    </row>
    <row r="568" spans="2:9" ht="15" customHeight="1" x14ac:dyDescent="0.25">
      <c r="B568" s="189" t="str">
        <f>"TOTAL H.T.  "&amp;B544</f>
        <v xml:space="preserve">TOTAL H.T.  11.2 Traitement d’eau remplissage CVC </v>
      </c>
      <c r="C568" s="210"/>
      <c r="D568" s="211"/>
      <c r="E568" s="212"/>
      <c r="F568" s="62"/>
      <c r="G568" s="62"/>
      <c r="H568" s="213"/>
      <c r="I568" s="213">
        <f>SUM(I543:I567)</f>
        <v>0</v>
      </c>
    </row>
    <row r="569" spans="2:9" ht="15" customHeight="1" x14ac:dyDescent="0.25">
      <c r="B569" s="94"/>
      <c r="C569" s="106"/>
      <c r="D569" s="107"/>
      <c r="E569" s="108"/>
      <c r="F569" s="60"/>
      <c r="G569" s="60"/>
      <c r="H569" s="14"/>
      <c r="I569" s="166"/>
    </row>
    <row r="570" spans="2:9" ht="15" customHeight="1" x14ac:dyDescent="0.25">
      <c r="B570" s="51" t="s">
        <v>345</v>
      </c>
      <c r="C570" s="17"/>
      <c r="D570" s="13"/>
      <c r="E570" s="10"/>
      <c r="F570" s="60"/>
      <c r="G570" s="60"/>
      <c r="H570" s="14"/>
      <c r="I570" s="166"/>
    </row>
    <row r="571" spans="2:9" ht="15" customHeight="1" x14ac:dyDescent="0.25">
      <c r="B571" s="66"/>
      <c r="C571" s="67"/>
      <c r="D571" s="13"/>
      <c r="E571" s="10"/>
      <c r="F571" s="60"/>
      <c r="G571" s="60"/>
      <c r="H571" s="14"/>
      <c r="I571" s="166"/>
    </row>
    <row r="572" spans="2:9" ht="15" customHeight="1" x14ac:dyDescent="0.25">
      <c r="B572" s="66" t="s">
        <v>170</v>
      </c>
      <c r="C572" s="12"/>
      <c r="D572" s="99"/>
      <c r="E572" s="10"/>
      <c r="F572" s="60"/>
      <c r="G572" s="60"/>
      <c r="H572" s="14"/>
      <c r="I572" s="166"/>
    </row>
    <row r="573" spans="2:9" ht="15" customHeight="1" x14ac:dyDescent="0.25">
      <c r="B573" s="66" t="s">
        <v>11</v>
      </c>
      <c r="C573" s="12" t="s">
        <v>106</v>
      </c>
      <c r="D573" s="99" t="s">
        <v>206</v>
      </c>
      <c r="E573" s="10" t="s">
        <v>5</v>
      </c>
      <c r="F573" s="60"/>
      <c r="G573" s="60"/>
      <c r="H573" s="14"/>
      <c r="I573" s="166">
        <f>H573*G573</f>
        <v>0</v>
      </c>
    </row>
    <row r="574" spans="2:9" ht="15" customHeight="1" x14ac:dyDescent="0.25">
      <c r="B574" s="66" t="s">
        <v>11</v>
      </c>
      <c r="C574" s="13" t="s">
        <v>142</v>
      </c>
      <c r="D574" s="99"/>
      <c r="E574" s="10" t="s">
        <v>5</v>
      </c>
      <c r="F574" s="60"/>
      <c r="G574" s="60"/>
      <c r="H574" s="14"/>
      <c r="I574" s="166">
        <f>H574*G574</f>
        <v>0</v>
      </c>
    </row>
    <row r="575" spans="2:9" ht="15" customHeight="1" x14ac:dyDescent="0.25">
      <c r="B575" s="66" t="s">
        <v>11</v>
      </c>
      <c r="C575" s="13" t="s">
        <v>171</v>
      </c>
      <c r="D575" s="99"/>
      <c r="E575" s="10" t="s">
        <v>5</v>
      </c>
      <c r="F575" s="60"/>
      <c r="G575" s="60"/>
      <c r="H575" s="14"/>
      <c r="I575" s="166">
        <f>H575*G575</f>
        <v>0</v>
      </c>
    </row>
    <row r="576" spans="2:9" ht="15" customHeight="1" x14ac:dyDescent="0.25">
      <c r="B576" s="66" t="s">
        <v>11</v>
      </c>
      <c r="C576" s="13" t="s">
        <v>110</v>
      </c>
      <c r="D576" s="99"/>
      <c r="E576" s="10" t="s">
        <v>5</v>
      </c>
      <c r="F576" s="60"/>
      <c r="G576" s="60"/>
      <c r="H576" s="14"/>
      <c r="I576" s="166">
        <f>H576*G576</f>
        <v>0</v>
      </c>
    </row>
    <row r="577" spans="2:9" ht="15" customHeight="1" x14ac:dyDescent="0.25">
      <c r="B577" s="66"/>
      <c r="C577" s="12"/>
      <c r="D577" s="12"/>
      <c r="E577" s="10"/>
      <c r="F577" s="60"/>
      <c r="G577" s="60"/>
      <c r="H577" s="14"/>
      <c r="I577" s="166"/>
    </row>
    <row r="578" spans="2:9" ht="15" customHeight="1" x14ac:dyDescent="0.25">
      <c r="B578" s="66" t="s">
        <v>172</v>
      </c>
      <c r="C578" s="12"/>
      <c r="D578" s="13"/>
      <c r="E578" s="10"/>
      <c r="F578" s="60"/>
      <c r="G578" s="60"/>
      <c r="H578" s="14"/>
      <c r="I578" s="166"/>
    </row>
    <row r="579" spans="2:9" ht="15" customHeight="1" x14ac:dyDescent="0.25">
      <c r="B579" s="66" t="s">
        <v>173</v>
      </c>
      <c r="C579" s="12"/>
      <c r="D579" s="12"/>
      <c r="E579" s="10"/>
      <c r="F579" s="60"/>
      <c r="G579" s="60"/>
      <c r="H579" s="14"/>
      <c r="I579" s="166"/>
    </row>
    <row r="580" spans="2:9" ht="15" customHeight="1" x14ac:dyDescent="0.25">
      <c r="B580" s="66"/>
      <c r="C580" s="12"/>
      <c r="D580" s="12" t="s">
        <v>144</v>
      </c>
      <c r="E580" s="10" t="s">
        <v>26</v>
      </c>
      <c r="F580" s="60"/>
      <c r="G580" s="60"/>
      <c r="H580" s="14"/>
      <c r="I580" s="166">
        <f>H580*G580</f>
        <v>0</v>
      </c>
    </row>
    <row r="581" spans="2:9" ht="15" customHeight="1" x14ac:dyDescent="0.25">
      <c r="B581" s="66"/>
      <c r="C581" s="12"/>
      <c r="D581" s="13"/>
      <c r="E581" s="10"/>
      <c r="F581" s="60"/>
      <c r="G581" s="60"/>
      <c r="H581" s="14"/>
      <c r="I581" s="166"/>
    </row>
    <row r="582" spans="2:9" ht="15" customHeight="1" x14ac:dyDescent="0.25">
      <c r="B582" s="66" t="s">
        <v>174</v>
      </c>
      <c r="C582" s="12"/>
      <c r="D582" s="12"/>
      <c r="E582" s="10" t="s">
        <v>13</v>
      </c>
      <c r="F582" s="60"/>
      <c r="G582" s="60"/>
      <c r="H582" s="14"/>
      <c r="I582" s="166">
        <f>H582*G582</f>
        <v>0</v>
      </c>
    </row>
    <row r="583" spans="2:9" ht="15" customHeight="1" x14ac:dyDescent="0.25">
      <c r="B583" s="66"/>
      <c r="C583" s="12"/>
      <c r="D583" s="13"/>
      <c r="E583" s="10"/>
      <c r="F583" s="60"/>
      <c r="G583" s="60"/>
      <c r="H583" s="14"/>
      <c r="I583" s="166"/>
    </row>
    <row r="584" spans="2:9" ht="15" customHeight="1" x14ac:dyDescent="0.25">
      <c r="B584" s="66" t="s">
        <v>175</v>
      </c>
      <c r="C584" s="12"/>
      <c r="D584" s="13"/>
      <c r="E584" s="10" t="s">
        <v>13</v>
      </c>
      <c r="F584" s="60"/>
      <c r="G584" s="60"/>
      <c r="H584" s="14"/>
      <c r="I584" s="166">
        <f>H584*G584</f>
        <v>0</v>
      </c>
    </row>
    <row r="585" spans="2:9" ht="15" customHeight="1" x14ac:dyDescent="0.25">
      <c r="B585" s="66"/>
      <c r="C585" s="12"/>
      <c r="D585" s="12"/>
      <c r="E585" s="10"/>
      <c r="F585" s="60"/>
      <c r="G585" s="60"/>
      <c r="H585" s="14"/>
      <c r="I585" s="166"/>
    </row>
    <row r="586" spans="2:9" ht="15" customHeight="1" x14ac:dyDescent="0.25">
      <c r="B586" s="189" t="str">
        <f>"TOTAL H.T.  "&amp;B570</f>
        <v>TOTAL H.T.  11.3  Production d'eau chaude sanitaire</v>
      </c>
      <c r="C586" s="210"/>
      <c r="D586" s="211"/>
      <c r="E586" s="212"/>
      <c r="F586" s="62"/>
      <c r="G586" s="62"/>
      <c r="H586" s="213"/>
      <c r="I586" s="213">
        <f>SUM(I573:I584)</f>
        <v>0</v>
      </c>
    </row>
    <row r="587" spans="2:9" ht="15" customHeight="1" x14ac:dyDescent="0.25">
      <c r="B587" s="94"/>
      <c r="C587" s="204"/>
      <c r="D587" s="205"/>
      <c r="E587" s="10"/>
      <c r="F587" s="60"/>
      <c r="G587" s="60"/>
      <c r="H587" s="253"/>
      <c r="I587" s="219"/>
    </row>
    <row r="588" spans="2:9" ht="15" customHeight="1" x14ac:dyDescent="0.25">
      <c r="B588" s="51" t="s">
        <v>346</v>
      </c>
      <c r="C588" s="12"/>
      <c r="D588" s="13"/>
      <c r="E588" s="10"/>
      <c r="F588" s="60"/>
      <c r="G588" s="60"/>
      <c r="H588" s="14"/>
      <c r="I588" s="166"/>
    </row>
    <row r="589" spans="2:9" ht="15" customHeight="1" x14ac:dyDescent="0.25">
      <c r="B589" s="65"/>
      <c r="C589" s="12"/>
      <c r="D589" s="13"/>
      <c r="E589" s="10"/>
      <c r="F589" s="60"/>
      <c r="G589" s="60"/>
      <c r="H589" s="14"/>
      <c r="I589" s="166"/>
    </row>
    <row r="590" spans="2:9" ht="15" customHeight="1" x14ac:dyDescent="0.25">
      <c r="B590" s="100" t="s">
        <v>207</v>
      </c>
      <c r="C590" s="9"/>
      <c r="D590" s="12"/>
      <c r="E590" s="10"/>
      <c r="F590" s="60"/>
      <c r="G590" s="60"/>
      <c r="H590" s="14"/>
      <c r="I590" s="166"/>
    </row>
    <row r="591" spans="2:9" ht="15" customHeight="1" x14ac:dyDescent="0.25">
      <c r="B591" s="101" t="s">
        <v>29</v>
      </c>
      <c r="C591" s="12" t="s">
        <v>176</v>
      </c>
      <c r="D591" s="12"/>
      <c r="E591" s="10" t="s">
        <v>5</v>
      </c>
      <c r="F591" s="60"/>
      <c r="G591" s="60"/>
      <c r="H591" s="14"/>
      <c r="I591" s="166">
        <f>H591*G591</f>
        <v>0</v>
      </c>
    </row>
    <row r="592" spans="2:9" ht="15" customHeight="1" x14ac:dyDescent="0.25">
      <c r="B592" s="101" t="s">
        <v>29</v>
      </c>
      <c r="C592" s="12" t="s">
        <v>177</v>
      </c>
      <c r="D592" s="12"/>
      <c r="E592" s="10" t="s">
        <v>5</v>
      </c>
      <c r="F592" s="60"/>
      <c r="G592" s="60"/>
      <c r="H592" s="14"/>
      <c r="I592" s="166">
        <f>H592*G592</f>
        <v>0</v>
      </c>
    </row>
    <row r="593" spans="2:9" ht="15" customHeight="1" x14ac:dyDescent="0.25">
      <c r="B593" s="66"/>
      <c r="C593" s="12"/>
      <c r="D593" s="12"/>
      <c r="E593" s="10"/>
      <c r="F593" s="60"/>
      <c r="G593" s="60"/>
      <c r="H593" s="14"/>
      <c r="I593" s="166"/>
    </row>
    <row r="594" spans="2:9" ht="15" customHeight="1" x14ac:dyDescent="0.25">
      <c r="B594" s="66" t="s">
        <v>208</v>
      </c>
      <c r="C594" s="12"/>
      <c r="D594" s="13"/>
      <c r="E594" s="10"/>
      <c r="F594" s="60"/>
      <c r="G594" s="60"/>
      <c r="H594" s="14"/>
      <c r="I594" s="166"/>
    </row>
    <row r="595" spans="2:9" ht="15" customHeight="1" x14ac:dyDescent="0.25">
      <c r="B595" s="66" t="s">
        <v>11</v>
      </c>
      <c r="C595" s="12" t="s">
        <v>209</v>
      </c>
      <c r="D595" s="12"/>
      <c r="E595" s="10" t="s">
        <v>5</v>
      </c>
      <c r="F595" s="60"/>
      <c r="G595" s="60"/>
      <c r="H595" s="14"/>
      <c r="I595" s="166">
        <f>H595*G595</f>
        <v>0</v>
      </c>
    </row>
    <row r="596" spans="2:9" ht="15" customHeight="1" x14ac:dyDescent="0.25">
      <c r="B596" s="66" t="s">
        <v>11</v>
      </c>
      <c r="C596" s="12" t="s">
        <v>178</v>
      </c>
      <c r="D596" s="12"/>
      <c r="E596" s="10" t="s">
        <v>5</v>
      </c>
      <c r="F596" s="60"/>
      <c r="G596" s="60"/>
      <c r="H596" s="14"/>
      <c r="I596" s="166">
        <f>H596*G596</f>
        <v>0</v>
      </c>
    </row>
    <row r="597" spans="2:9" ht="15" customHeight="1" x14ac:dyDescent="0.25">
      <c r="B597" s="66" t="s">
        <v>11</v>
      </c>
      <c r="C597" s="12" t="s">
        <v>179</v>
      </c>
      <c r="D597" s="12"/>
      <c r="E597" s="10" t="s">
        <v>5</v>
      </c>
      <c r="F597" s="60"/>
      <c r="G597" s="60"/>
      <c r="H597" s="14"/>
      <c r="I597" s="166">
        <f>H597*G597</f>
        <v>0</v>
      </c>
    </row>
    <row r="598" spans="2:9" ht="15" customHeight="1" x14ac:dyDescent="0.25">
      <c r="B598" s="65"/>
      <c r="C598" s="12"/>
      <c r="D598" s="13"/>
      <c r="E598" s="10"/>
      <c r="F598" s="60"/>
      <c r="G598" s="60"/>
      <c r="H598" s="14"/>
      <c r="I598" s="166"/>
    </row>
    <row r="599" spans="2:9" ht="15" customHeight="1" x14ac:dyDescent="0.25">
      <c r="B599" s="66" t="s">
        <v>318</v>
      </c>
      <c r="C599" s="12"/>
      <c r="D599" s="13"/>
      <c r="E599" s="10"/>
      <c r="F599" s="60"/>
      <c r="G599" s="60"/>
      <c r="H599" s="14"/>
      <c r="I599" s="166"/>
    </row>
    <row r="600" spans="2:9" ht="15" customHeight="1" x14ac:dyDescent="0.25">
      <c r="B600" s="66" t="s">
        <v>11</v>
      </c>
      <c r="C600" s="12" t="s">
        <v>319</v>
      </c>
      <c r="D600" s="12"/>
      <c r="E600" s="10" t="s">
        <v>5</v>
      </c>
      <c r="F600" s="60"/>
      <c r="G600" s="60"/>
      <c r="H600" s="14"/>
      <c r="I600" s="166">
        <f>H600*G600</f>
        <v>0</v>
      </c>
    </row>
    <row r="601" spans="2:9" ht="15" customHeight="1" x14ac:dyDescent="0.25">
      <c r="B601" s="66" t="s">
        <v>11</v>
      </c>
      <c r="C601" s="12" t="s">
        <v>320</v>
      </c>
      <c r="D601" s="12"/>
      <c r="E601" s="10" t="s">
        <v>5</v>
      </c>
      <c r="F601" s="60"/>
      <c r="G601" s="60"/>
      <c r="H601" s="14"/>
      <c r="I601" s="166">
        <f>H601*G601</f>
        <v>0</v>
      </c>
    </row>
    <row r="602" spans="2:9" ht="15" customHeight="1" x14ac:dyDescent="0.25">
      <c r="B602" s="66" t="s">
        <v>11</v>
      </c>
      <c r="C602" s="12" t="s">
        <v>179</v>
      </c>
      <c r="D602" s="12"/>
      <c r="E602" s="10" t="s">
        <v>5</v>
      </c>
      <c r="F602" s="60"/>
      <c r="G602" s="60"/>
      <c r="H602" s="14"/>
      <c r="I602" s="166">
        <f>H602*G602</f>
        <v>0</v>
      </c>
    </row>
    <row r="603" spans="2:9" ht="15" customHeight="1" x14ac:dyDescent="0.25">
      <c r="B603" s="66"/>
      <c r="C603" s="12"/>
      <c r="D603" s="12"/>
      <c r="E603" s="10"/>
      <c r="F603" s="60"/>
      <c r="G603" s="60"/>
      <c r="H603" s="14"/>
      <c r="I603" s="166"/>
    </row>
    <row r="604" spans="2:9" ht="15" customHeight="1" x14ac:dyDescent="0.25">
      <c r="B604" s="66" t="s">
        <v>180</v>
      </c>
      <c r="C604" s="12"/>
      <c r="D604" s="13"/>
      <c r="E604" s="10"/>
      <c r="F604" s="60"/>
      <c r="G604" s="60"/>
      <c r="H604" s="14"/>
      <c r="I604" s="166"/>
    </row>
    <row r="605" spans="2:9" ht="15" customHeight="1" x14ac:dyDescent="0.25">
      <c r="B605" s="66" t="s">
        <v>181</v>
      </c>
      <c r="C605" s="12"/>
      <c r="D605" s="13"/>
      <c r="E605" s="10"/>
      <c r="F605" s="60"/>
      <c r="G605" s="60"/>
      <c r="H605" s="14"/>
      <c r="I605" s="166"/>
    </row>
    <row r="606" spans="2:9" ht="15" customHeight="1" x14ac:dyDescent="0.25">
      <c r="B606" s="66" t="s">
        <v>11</v>
      </c>
      <c r="C606" s="12" t="s">
        <v>176</v>
      </c>
      <c r="D606" s="12"/>
      <c r="E606" s="10" t="s">
        <v>13</v>
      </c>
      <c r="F606" s="60"/>
      <c r="G606" s="60"/>
      <c r="H606" s="14"/>
      <c r="I606" s="166">
        <f>H606*G606</f>
        <v>0</v>
      </c>
    </row>
    <row r="607" spans="2:9" ht="15" customHeight="1" x14ac:dyDescent="0.25">
      <c r="B607" s="66"/>
      <c r="C607" s="12"/>
      <c r="D607" s="12"/>
      <c r="E607" s="10"/>
      <c r="F607" s="60"/>
      <c r="G607" s="60"/>
      <c r="H607" s="14"/>
      <c r="I607" s="166"/>
    </row>
    <row r="608" spans="2:9" ht="15" customHeight="1" x14ac:dyDescent="0.25">
      <c r="B608" s="66" t="s">
        <v>308</v>
      </c>
      <c r="C608" s="12"/>
      <c r="D608" s="13"/>
      <c r="E608" s="10"/>
      <c r="F608" s="60"/>
      <c r="G608" s="60"/>
      <c r="H608" s="14"/>
      <c r="I608" s="166"/>
    </row>
    <row r="609" spans="2:9" ht="15" customHeight="1" x14ac:dyDescent="0.25">
      <c r="B609" s="66" t="s">
        <v>29</v>
      </c>
      <c r="C609" s="12" t="s">
        <v>309</v>
      </c>
      <c r="D609" s="13"/>
      <c r="E609" s="10" t="s">
        <v>5</v>
      </c>
      <c r="F609" s="60"/>
      <c r="G609" s="60"/>
      <c r="H609" s="14"/>
      <c r="I609" s="166">
        <f>H609*G609</f>
        <v>0</v>
      </c>
    </row>
    <row r="610" spans="2:9" ht="15" customHeight="1" x14ac:dyDescent="0.25">
      <c r="B610" s="66" t="s">
        <v>29</v>
      </c>
      <c r="C610" s="12" t="s">
        <v>325</v>
      </c>
      <c r="D610" s="13"/>
      <c r="E610" s="158" t="s">
        <v>326</v>
      </c>
      <c r="F610" s="159"/>
      <c r="G610" s="159"/>
      <c r="H610" s="160"/>
      <c r="I610" s="174"/>
    </row>
    <row r="611" spans="2:9" ht="15" customHeight="1" x14ac:dyDescent="0.25">
      <c r="B611" s="66" t="s">
        <v>29</v>
      </c>
      <c r="C611" s="12" t="s">
        <v>327</v>
      </c>
      <c r="D611" s="13"/>
      <c r="E611" s="10" t="s">
        <v>5</v>
      </c>
      <c r="F611" s="60"/>
      <c r="G611" s="60"/>
      <c r="H611" s="14"/>
      <c r="I611" s="166">
        <f>H611*G611</f>
        <v>0</v>
      </c>
    </row>
    <row r="612" spans="2:9" ht="15" customHeight="1" x14ac:dyDescent="0.25">
      <c r="B612" s="65"/>
      <c r="C612" s="12"/>
      <c r="D612" s="13"/>
      <c r="E612" s="10"/>
      <c r="F612" s="60"/>
      <c r="G612" s="60"/>
      <c r="H612" s="14"/>
      <c r="I612" s="166"/>
    </row>
    <row r="613" spans="2:9" ht="15" customHeight="1" x14ac:dyDescent="0.25">
      <c r="B613" s="100" t="s">
        <v>182</v>
      </c>
      <c r="C613" s="9"/>
      <c r="D613" s="12"/>
      <c r="E613" s="10"/>
      <c r="F613" s="60"/>
      <c r="G613" s="60"/>
      <c r="H613" s="14"/>
      <c r="I613" s="166"/>
    </row>
    <row r="614" spans="2:9" ht="15" customHeight="1" x14ac:dyDescent="0.25">
      <c r="B614" s="101" t="s">
        <v>29</v>
      </c>
      <c r="C614" s="12" t="s">
        <v>183</v>
      </c>
      <c r="D614" s="12"/>
      <c r="E614" s="10" t="s">
        <v>5</v>
      </c>
      <c r="F614" s="60"/>
      <c r="G614" s="60"/>
      <c r="H614" s="14"/>
      <c r="I614" s="166">
        <f>H614*G614</f>
        <v>0</v>
      </c>
    </row>
    <row r="615" spans="2:9" ht="15" customHeight="1" x14ac:dyDescent="0.25">
      <c r="B615" s="101"/>
      <c r="C615" s="12"/>
      <c r="D615" s="12"/>
      <c r="E615" s="10"/>
      <c r="F615" s="60"/>
      <c r="G615" s="60"/>
      <c r="H615" s="14"/>
      <c r="I615" s="166"/>
    </row>
    <row r="616" spans="2:9" ht="15" customHeight="1" x14ac:dyDescent="0.25">
      <c r="B616" s="100" t="s">
        <v>142</v>
      </c>
      <c r="C616" s="12"/>
      <c r="D616" s="12"/>
      <c r="E616" s="10"/>
      <c r="F616" s="60"/>
      <c r="G616" s="60"/>
      <c r="H616" s="14"/>
      <c r="I616" s="166"/>
    </row>
    <row r="617" spans="2:9" ht="15" customHeight="1" x14ac:dyDescent="0.25">
      <c r="B617" s="66" t="s">
        <v>11</v>
      </c>
      <c r="C617" s="12" t="s">
        <v>312</v>
      </c>
      <c r="D617" s="12"/>
      <c r="E617" s="10" t="s">
        <v>5</v>
      </c>
      <c r="F617" s="60"/>
      <c r="G617" s="60"/>
      <c r="H617" s="14"/>
      <c r="I617" s="166">
        <f>H617*G617</f>
        <v>0</v>
      </c>
    </row>
    <row r="618" spans="2:9" ht="15" customHeight="1" x14ac:dyDescent="0.25">
      <c r="B618" s="66" t="s">
        <v>11</v>
      </c>
      <c r="C618" s="12" t="s">
        <v>313</v>
      </c>
      <c r="D618" s="12"/>
      <c r="E618" s="10" t="s">
        <v>5</v>
      </c>
      <c r="F618" s="60"/>
      <c r="G618" s="60"/>
      <c r="H618" s="14"/>
      <c r="I618" s="166">
        <f>H618*G618</f>
        <v>0</v>
      </c>
    </row>
    <row r="619" spans="2:9" ht="15" customHeight="1" x14ac:dyDescent="0.25">
      <c r="B619" s="66" t="s">
        <v>11</v>
      </c>
      <c r="C619" s="12" t="s">
        <v>314</v>
      </c>
      <c r="D619" s="12"/>
      <c r="E619" s="10" t="s">
        <v>5</v>
      </c>
      <c r="F619" s="60"/>
      <c r="G619" s="60"/>
      <c r="H619" s="14"/>
      <c r="I619" s="166">
        <f>H619*G619</f>
        <v>0</v>
      </c>
    </row>
    <row r="620" spans="2:9" ht="15" customHeight="1" x14ac:dyDescent="0.25">
      <c r="B620" s="66" t="s">
        <v>11</v>
      </c>
      <c r="C620" s="12" t="s">
        <v>315</v>
      </c>
      <c r="D620" s="12"/>
      <c r="E620" s="10" t="s">
        <v>5</v>
      </c>
      <c r="F620" s="60"/>
      <c r="G620" s="60"/>
      <c r="H620" s="14"/>
      <c r="I620" s="166">
        <f>H620*G620</f>
        <v>0</v>
      </c>
    </row>
    <row r="621" spans="2:9" ht="15" customHeight="1" x14ac:dyDescent="0.25">
      <c r="B621" s="66" t="s">
        <v>11</v>
      </c>
      <c r="C621" s="12" t="s">
        <v>316</v>
      </c>
      <c r="D621" s="12"/>
      <c r="E621" s="10" t="s">
        <v>317</v>
      </c>
      <c r="F621" s="60"/>
      <c r="G621" s="60"/>
      <c r="H621" s="14"/>
      <c r="I621" s="166">
        <f>H621*G621</f>
        <v>0</v>
      </c>
    </row>
    <row r="622" spans="2:9" ht="15" customHeight="1" x14ac:dyDescent="0.25">
      <c r="B622" s="66"/>
      <c r="C622" s="12"/>
      <c r="D622" s="12"/>
      <c r="E622" s="10"/>
      <c r="F622" s="60"/>
      <c r="G622" s="60"/>
      <c r="H622" s="14"/>
      <c r="I622" s="166"/>
    </row>
    <row r="623" spans="2:9" ht="15" customHeight="1" x14ac:dyDescent="0.25">
      <c r="B623" s="189" t="str">
        <f>"TOTAL H.T.  "&amp;B588</f>
        <v>TOTAL H.T.  11.4 Appareils sanitaires</v>
      </c>
      <c r="C623" s="210"/>
      <c r="D623" s="211"/>
      <c r="E623" s="212"/>
      <c r="F623" s="62"/>
      <c r="G623" s="62"/>
      <c r="H623" s="213"/>
      <c r="I623" s="213">
        <f>SUM(I590:I622)</f>
        <v>0</v>
      </c>
    </row>
    <row r="624" spans="2:9" ht="15" customHeight="1" x14ac:dyDescent="0.25">
      <c r="B624" s="94"/>
      <c r="C624" s="204"/>
      <c r="D624" s="205"/>
      <c r="E624" s="10"/>
      <c r="F624" s="61"/>
      <c r="G624" s="61"/>
      <c r="H624" s="253"/>
      <c r="I624" s="219"/>
    </row>
    <row r="625" spans="2:9" ht="15" customHeight="1" x14ac:dyDescent="0.25">
      <c r="B625" s="51" t="s">
        <v>347</v>
      </c>
      <c r="C625" s="12"/>
      <c r="D625" s="13"/>
      <c r="E625" s="10"/>
      <c r="F625" s="60"/>
      <c r="G625" s="60"/>
      <c r="H625" s="14"/>
      <c r="I625" s="166"/>
    </row>
    <row r="626" spans="2:9" ht="15" customHeight="1" x14ac:dyDescent="0.25">
      <c r="B626" s="66"/>
      <c r="C626" s="12"/>
      <c r="D626" s="13"/>
      <c r="E626" s="10"/>
      <c r="F626" s="60"/>
      <c r="G626" s="60"/>
      <c r="H626" s="14"/>
      <c r="I626" s="166"/>
    </row>
    <row r="627" spans="2:9" ht="15" customHeight="1" x14ac:dyDescent="0.25">
      <c r="B627" s="66" t="s">
        <v>184</v>
      </c>
      <c r="C627" s="12"/>
      <c r="D627" s="12"/>
      <c r="E627" s="10"/>
      <c r="F627" s="60"/>
      <c r="G627" s="60"/>
      <c r="H627" s="14"/>
      <c r="I627" s="166"/>
    </row>
    <row r="628" spans="2:9" ht="15" customHeight="1" x14ac:dyDescent="0.25">
      <c r="B628" s="66" t="s">
        <v>185</v>
      </c>
      <c r="C628" s="12"/>
      <c r="D628" s="12"/>
      <c r="E628" s="10"/>
      <c r="F628" s="60"/>
      <c r="G628" s="60"/>
      <c r="H628" s="14"/>
      <c r="I628" s="166"/>
    </row>
    <row r="629" spans="2:9" ht="15" customHeight="1" x14ac:dyDescent="0.25">
      <c r="B629" s="66" t="s">
        <v>186</v>
      </c>
      <c r="C629" s="12"/>
      <c r="D629" s="12"/>
      <c r="E629" s="10"/>
      <c r="F629" s="60"/>
      <c r="G629" s="60"/>
      <c r="H629" s="14"/>
      <c r="I629" s="166"/>
    </row>
    <row r="630" spans="2:9" ht="15" customHeight="1" x14ac:dyDescent="0.25">
      <c r="B630" s="66"/>
      <c r="C630" s="12"/>
      <c r="D630" s="12" t="s">
        <v>212</v>
      </c>
      <c r="E630" s="10" t="s">
        <v>26</v>
      </c>
      <c r="F630" s="60"/>
      <c r="G630" s="60"/>
      <c r="H630" s="14"/>
      <c r="I630" s="166">
        <f>H630*G630</f>
        <v>0</v>
      </c>
    </row>
    <row r="631" spans="2:9" ht="15" customHeight="1" x14ac:dyDescent="0.25">
      <c r="B631" s="66"/>
      <c r="C631" s="12"/>
      <c r="D631" s="12" t="s">
        <v>211</v>
      </c>
      <c r="E631" s="10" t="s">
        <v>26</v>
      </c>
      <c r="F631" s="60"/>
      <c r="G631" s="60"/>
      <c r="H631" s="14"/>
      <c r="I631" s="166">
        <f>H631*G631</f>
        <v>0</v>
      </c>
    </row>
    <row r="632" spans="2:9" ht="15" customHeight="1" x14ac:dyDescent="0.25">
      <c r="B632" s="66"/>
      <c r="C632" s="12"/>
      <c r="D632" s="12" t="s">
        <v>210</v>
      </c>
      <c r="E632" s="10" t="s">
        <v>26</v>
      </c>
      <c r="F632" s="60"/>
      <c r="G632" s="60"/>
      <c r="H632" s="14"/>
      <c r="I632" s="166">
        <f>H632*G632</f>
        <v>0</v>
      </c>
    </row>
    <row r="633" spans="2:9" ht="15" customHeight="1" x14ac:dyDescent="0.25">
      <c r="B633" s="66"/>
      <c r="C633" s="12"/>
      <c r="D633" s="12"/>
      <c r="E633" s="10"/>
      <c r="F633" s="60"/>
      <c r="G633" s="60"/>
      <c r="H633" s="14"/>
      <c r="I633" s="166"/>
    </row>
    <row r="634" spans="2:9" ht="15" customHeight="1" x14ac:dyDescent="0.25">
      <c r="B634" s="66" t="s">
        <v>187</v>
      </c>
      <c r="C634" s="12"/>
      <c r="D634" s="13"/>
      <c r="E634" s="10" t="s">
        <v>5</v>
      </c>
      <c r="F634" s="60"/>
      <c r="G634" s="60"/>
      <c r="H634" s="14"/>
      <c r="I634" s="166">
        <f>H634*G634</f>
        <v>0</v>
      </c>
    </row>
    <row r="635" spans="2:9" ht="15" customHeight="1" x14ac:dyDescent="0.25">
      <c r="B635" s="66" t="s">
        <v>188</v>
      </c>
      <c r="C635" s="12"/>
      <c r="D635" s="13"/>
      <c r="E635" s="10" t="s">
        <v>5</v>
      </c>
      <c r="F635" s="60"/>
      <c r="G635" s="60"/>
      <c r="H635" s="14"/>
      <c r="I635" s="166">
        <f>H635*G635</f>
        <v>0</v>
      </c>
    </row>
    <row r="636" spans="2:9" ht="15" customHeight="1" x14ac:dyDescent="0.25">
      <c r="B636" s="66" t="s">
        <v>189</v>
      </c>
      <c r="C636" s="12"/>
      <c r="D636" s="13"/>
      <c r="E636" s="10" t="s">
        <v>94</v>
      </c>
      <c r="F636" s="60"/>
      <c r="G636" s="60"/>
      <c r="H636" s="14"/>
      <c r="I636" s="166"/>
    </row>
    <row r="637" spans="2:9" ht="15" customHeight="1" x14ac:dyDescent="0.25">
      <c r="B637" s="66"/>
      <c r="C637" s="12"/>
      <c r="D637" s="13"/>
      <c r="E637" s="10"/>
      <c r="F637" s="60"/>
      <c r="G637" s="60"/>
      <c r="H637" s="14"/>
      <c r="I637" s="166"/>
    </row>
    <row r="638" spans="2:9" ht="15" customHeight="1" x14ac:dyDescent="0.25">
      <c r="B638" s="66" t="s">
        <v>190</v>
      </c>
      <c r="C638" s="12"/>
      <c r="D638" s="12"/>
      <c r="E638" s="10" t="s">
        <v>13</v>
      </c>
      <c r="F638" s="60"/>
      <c r="G638" s="60"/>
      <c r="H638" s="14"/>
      <c r="I638" s="166">
        <f>H638*G638</f>
        <v>0</v>
      </c>
    </row>
    <row r="639" spans="2:9" ht="15" customHeight="1" x14ac:dyDescent="0.25">
      <c r="B639" s="66"/>
      <c r="C639" s="12"/>
      <c r="D639" s="12"/>
      <c r="E639" s="10"/>
      <c r="F639" s="60"/>
      <c r="G639" s="60"/>
      <c r="H639" s="14"/>
      <c r="I639" s="166"/>
    </row>
    <row r="640" spans="2:9" ht="15" customHeight="1" x14ac:dyDescent="0.25">
      <c r="B640" s="66" t="s">
        <v>191</v>
      </c>
      <c r="C640" s="12"/>
      <c r="D640" s="12"/>
      <c r="E640" s="10"/>
      <c r="F640" s="60"/>
      <c r="G640" s="60"/>
      <c r="H640" s="14"/>
      <c r="I640" s="166"/>
    </row>
    <row r="641" spans="2:9" ht="15" customHeight="1" x14ac:dyDescent="0.25">
      <c r="B641" s="66" t="s">
        <v>192</v>
      </c>
      <c r="C641" s="12"/>
      <c r="D641" s="12"/>
      <c r="E641" s="10" t="s">
        <v>26</v>
      </c>
      <c r="F641" s="60"/>
      <c r="G641" s="60"/>
      <c r="H641" s="14"/>
      <c r="I641" s="166">
        <f>H641*G641</f>
        <v>0</v>
      </c>
    </row>
    <row r="642" spans="2:9" ht="15" customHeight="1" x14ac:dyDescent="0.25">
      <c r="B642" s="66" t="s">
        <v>193</v>
      </c>
      <c r="C642" s="12"/>
      <c r="D642" s="13"/>
      <c r="E642" s="10"/>
      <c r="F642" s="60"/>
      <c r="G642" s="60"/>
      <c r="H642" s="14"/>
      <c r="I642" s="166"/>
    </row>
    <row r="643" spans="2:9" ht="15" customHeight="1" x14ac:dyDescent="0.25">
      <c r="B643" s="66" t="s">
        <v>142</v>
      </c>
      <c r="C643" s="12"/>
      <c r="D643" s="13"/>
      <c r="E643" s="10" t="s">
        <v>13</v>
      </c>
      <c r="F643" s="60"/>
      <c r="G643" s="60"/>
      <c r="H643" s="14"/>
      <c r="I643" s="166">
        <f>H643*G643</f>
        <v>0</v>
      </c>
    </row>
    <row r="644" spans="2:9" ht="15" customHeight="1" x14ac:dyDescent="0.25">
      <c r="B644" s="66"/>
      <c r="C644" s="12"/>
      <c r="D644" s="13"/>
      <c r="E644" s="10"/>
      <c r="F644" s="60"/>
      <c r="G644" s="60"/>
      <c r="H644" s="14"/>
      <c r="I644" s="166"/>
    </row>
    <row r="645" spans="2:9" ht="15" customHeight="1" x14ac:dyDescent="0.25">
      <c r="B645" s="189" t="str">
        <f>"TOTAL H.T.  "&amp;B625</f>
        <v>TOTAL H.T.  11.5  Distribution</v>
      </c>
      <c r="C645" s="210"/>
      <c r="D645" s="211"/>
      <c r="E645" s="212"/>
      <c r="F645" s="62"/>
      <c r="G645" s="62"/>
      <c r="H645" s="213"/>
      <c r="I645" s="213">
        <f>SUM(I624:I644)</f>
        <v>0</v>
      </c>
    </row>
    <row r="646" spans="2:9" ht="15" customHeight="1" x14ac:dyDescent="0.25">
      <c r="B646" s="94"/>
      <c r="C646" s="204"/>
      <c r="D646" s="205"/>
      <c r="E646" s="10"/>
      <c r="F646" s="60"/>
      <c r="G646" s="60"/>
      <c r="H646" s="253"/>
      <c r="I646" s="219"/>
    </row>
    <row r="647" spans="2:9" ht="15" customHeight="1" x14ac:dyDescent="0.25">
      <c r="B647" s="102" t="s">
        <v>348</v>
      </c>
      <c r="C647" s="12"/>
      <c r="D647" s="13"/>
      <c r="E647" s="10"/>
      <c r="F647" s="60"/>
      <c r="G647" s="60"/>
      <c r="H647" s="14"/>
      <c r="I647" s="166"/>
    </row>
    <row r="648" spans="2:9" ht="15" customHeight="1" x14ac:dyDescent="0.25">
      <c r="B648" s="100" t="s">
        <v>194</v>
      </c>
      <c r="C648" s="12"/>
      <c r="D648" s="13"/>
      <c r="E648" s="10"/>
      <c r="F648" s="60"/>
      <c r="G648" s="60"/>
      <c r="H648" s="14"/>
      <c r="I648" s="166"/>
    </row>
    <row r="649" spans="2:9" ht="15" customHeight="1" x14ac:dyDescent="0.25">
      <c r="B649" s="66" t="s">
        <v>195</v>
      </c>
      <c r="C649" s="17"/>
      <c r="D649" s="13"/>
      <c r="E649" s="10"/>
      <c r="F649" s="60"/>
      <c r="G649" s="60"/>
      <c r="H649" s="14"/>
      <c r="I649" s="166"/>
    </row>
    <row r="650" spans="2:9" ht="15" customHeight="1" x14ac:dyDescent="0.25">
      <c r="B650" s="66" t="s">
        <v>196</v>
      </c>
      <c r="C650" s="17"/>
      <c r="D650" s="13"/>
      <c r="E650" s="10"/>
      <c r="F650" s="60"/>
      <c r="G650" s="60"/>
      <c r="H650" s="14"/>
      <c r="I650" s="166"/>
    </row>
    <row r="651" spans="2:9" ht="15" customHeight="1" x14ac:dyDescent="0.25">
      <c r="B651" s="66"/>
      <c r="C651" s="17"/>
      <c r="D651" s="12" t="s">
        <v>197</v>
      </c>
      <c r="E651" s="10" t="s">
        <v>26</v>
      </c>
      <c r="F651" s="60"/>
      <c r="G651" s="60"/>
      <c r="H651" s="14"/>
      <c r="I651" s="166">
        <f t="shared" ref="I651:I656" si="16">H651*G651</f>
        <v>0</v>
      </c>
    </row>
    <row r="652" spans="2:9" ht="15" customHeight="1" x14ac:dyDescent="0.25">
      <c r="B652" s="66"/>
      <c r="C652" s="17"/>
      <c r="D652" s="12" t="s">
        <v>198</v>
      </c>
      <c r="E652" s="10" t="s">
        <v>26</v>
      </c>
      <c r="F652" s="60"/>
      <c r="G652" s="60"/>
      <c r="H652" s="14"/>
      <c r="I652" s="166">
        <f t="shared" si="16"/>
        <v>0</v>
      </c>
    </row>
    <row r="653" spans="2:9" ht="15" customHeight="1" x14ac:dyDescent="0.25">
      <c r="B653" s="66"/>
      <c r="C653" s="17"/>
      <c r="D653" s="12" t="s">
        <v>199</v>
      </c>
      <c r="E653" s="10" t="s">
        <v>26</v>
      </c>
      <c r="F653" s="60"/>
      <c r="G653" s="60"/>
      <c r="H653" s="14"/>
      <c r="I653" s="166">
        <f t="shared" si="16"/>
        <v>0</v>
      </c>
    </row>
    <row r="654" spans="2:9" ht="15" customHeight="1" x14ac:dyDescent="0.25">
      <c r="B654" s="66"/>
      <c r="C654" s="17"/>
      <c r="D654" s="12" t="s">
        <v>200</v>
      </c>
      <c r="E654" s="10" t="s">
        <v>26</v>
      </c>
      <c r="F654" s="60"/>
      <c r="G654" s="60"/>
      <c r="H654" s="14"/>
      <c r="I654" s="166">
        <f t="shared" si="16"/>
        <v>0</v>
      </c>
    </row>
    <row r="655" spans="2:9" ht="15" customHeight="1" x14ac:dyDescent="0.25">
      <c r="B655" s="66"/>
      <c r="C655" s="17"/>
      <c r="D655" s="12" t="s">
        <v>201</v>
      </c>
      <c r="E655" s="10" t="s">
        <v>26</v>
      </c>
      <c r="F655" s="60"/>
      <c r="G655" s="60"/>
      <c r="H655" s="14"/>
      <c r="I655" s="166">
        <f t="shared" si="16"/>
        <v>0</v>
      </c>
    </row>
    <row r="656" spans="2:9" ht="15" customHeight="1" x14ac:dyDescent="0.25">
      <c r="B656" s="66"/>
      <c r="C656" s="17"/>
      <c r="D656" s="12" t="s">
        <v>202</v>
      </c>
      <c r="E656" s="10" t="s">
        <v>26</v>
      </c>
      <c r="F656" s="60"/>
      <c r="G656" s="60"/>
      <c r="H656" s="14"/>
      <c r="I656" s="166">
        <f t="shared" si="16"/>
        <v>0</v>
      </c>
    </row>
    <row r="657" spans="2:10" ht="15" customHeight="1" x14ac:dyDescent="0.25">
      <c r="B657" s="66"/>
      <c r="C657" s="17"/>
      <c r="D657" s="12"/>
      <c r="E657" s="10"/>
      <c r="F657" s="60"/>
      <c r="G657" s="60"/>
      <c r="H657" s="14"/>
      <c r="I657" s="166"/>
    </row>
    <row r="658" spans="2:10" ht="15" customHeight="1" x14ac:dyDescent="0.25">
      <c r="B658" s="66" t="s">
        <v>214</v>
      </c>
      <c r="C658" s="17"/>
      <c r="D658" s="13"/>
      <c r="E658" s="10"/>
      <c r="F658" s="60"/>
      <c r="G658" s="60"/>
      <c r="H658" s="14"/>
      <c r="I658" s="166"/>
    </row>
    <row r="659" spans="2:10" ht="15" customHeight="1" x14ac:dyDescent="0.25">
      <c r="B659" s="66" t="s">
        <v>196</v>
      </c>
      <c r="C659" s="17"/>
      <c r="D659" s="13"/>
      <c r="E659" s="10"/>
      <c r="F659" s="60"/>
      <c r="G659" s="60"/>
      <c r="H659" s="14"/>
      <c r="I659" s="166"/>
    </row>
    <row r="660" spans="2:10" ht="15" customHeight="1" x14ac:dyDescent="0.25">
      <c r="B660" s="66"/>
      <c r="C660" s="17"/>
      <c r="D660" s="12" t="s">
        <v>200</v>
      </c>
      <c r="E660" s="10" t="s">
        <v>26</v>
      </c>
      <c r="F660" s="60"/>
      <c r="G660" s="60"/>
      <c r="H660" s="14"/>
      <c r="I660" s="166">
        <f>H660*G660</f>
        <v>0</v>
      </c>
    </row>
    <row r="661" spans="2:10" ht="15" customHeight="1" x14ac:dyDescent="0.25">
      <c r="B661" s="66"/>
      <c r="C661" s="17"/>
      <c r="D661" s="12" t="s">
        <v>201</v>
      </c>
      <c r="E661" s="10" t="s">
        <v>26</v>
      </c>
      <c r="F661" s="60"/>
      <c r="G661" s="60"/>
      <c r="H661" s="14"/>
      <c r="I661" s="166">
        <f>H661*G661</f>
        <v>0</v>
      </c>
    </row>
    <row r="662" spans="2:10" ht="15" customHeight="1" x14ac:dyDescent="0.25">
      <c r="B662" s="66"/>
      <c r="C662" s="17"/>
      <c r="D662" s="12"/>
      <c r="E662" s="10"/>
      <c r="F662" s="60"/>
      <c r="G662" s="60"/>
      <c r="H662" s="14"/>
      <c r="I662" s="166"/>
    </row>
    <row r="663" spans="2:10" ht="15" customHeight="1" x14ac:dyDescent="0.25">
      <c r="B663" s="66" t="s">
        <v>203</v>
      </c>
      <c r="C663" s="17"/>
      <c r="D663" s="13" t="s">
        <v>199</v>
      </c>
      <c r="E663" s="10" t="s">
        <v>13</v>
      </c>
      <c r="F663" s="60"/>
      <c r="G663" s="60"/>
      <c r="H663" s="14"/>
      <c r="I663" s="166">
        <f>H663*G663</f>
        <v>0</v>
      </c>
    </row>
    <row r="664" spans="2:10" ht="15" customHeight="1" x14ac:dyDescent="0.25">
      <c r="B664" s="66"/>
      <c r="C664" s="17"/>
      <c r="D664" s="13"/>
      <c r="E664" s="10"/>
      <c r="F664" s="60"/>
      <c r="G664" s="60"/>
      <c r="H664" s="14"/>
      <c r="I664" s="166"/>
    </row>
    <row r="665" spans="2:10" ht="15" customHeight="1" x14ac:dyDescent="0.25">
      <c r="B665" s="66" t="s">
        <v>213</v>
      </c>
      <c r="C665" s="17"/>
      <c r="D665" s="13"/>
      <c r="E665" s="10" t="s">
        <v>5</v>
      </c>
      <c r="F665" s="60"/>
      <c r="G665" s="60"/>
      <c r="H665" s="14"/>
      <c r="I665" s="166">
        <f>H665*G665</f>
        <v>0</v>
      </c>
    </row>
    <row r="666" spans="2:10" ht="15" customHeight="1" x14ac:dyDescent="0.25">
      <c r="B666" s="66"/>
      <c r="C666" s="12"/>
      <c r="D666" s="12"/>
      <c r="E666" s="10"/>
      <c r="F666" s="60"/>
      <c r="G666" s="60"/>
      <c r="H666" s="14"/>
      <c r="I666" s="166"/>
    </row>
    <row r="667" spans="2:10" ht="15" customHeight="1" x14ac:dyDescent="0.25">
      <c r="B667" s="95" t="s">
        <v>204</v>
      </c>
      <c r="C667" s="12"/>
      <c r="D667" s="13"/>
      <c r="E667" s="10"/>
      <c r="F667" s="60"/>
      <c r="G667" s="60"/>
      <c r="H667" s="14"/>
      <c r="I667" s="166"/>
    </row>
    <row r="668" spans="2:10" ht="15" customHeight="1" x14ac:dyDescent="0.25">
      <c r="B668" s="66" t="s">
        <v>205</v>
      </c>
      <c r="C668" s="12"/>
      <c r="D668" s="13"/>
      <c r="E668" s="10" t="s">
        <v>94</v>
      </c>
      <c r="F668" s="60"/>
      <c r="G668" s="60"/>
      <c r="H668" s="14"/>
      <c r="I668" s="166">
        <f>H668*G668</f>
        <v>0</v>
      </c>
    </row>
    <row r="669" spans="2:10" ht="15" customHeight="1" x14ac:dyDescent="0.25">
      <c r="B669" s="66"/>
      <c r="C669" s="12"/>
      <c r="D669" s="13"/>
      <c r="E669" s="10"/>
      <c r="F669" s="60"/>
      <c r="G669" s="60"/>
      <c r="H669" s="14"/>
      <c r="I669" s="166"/>
    </row>
    <row r="670" spans="2:10" ht="15" customHeight="1" x14ac:dyDescent="0.25">
      <c r="B670" s="189" t="str">
        <f>"TOTAL H.T.  "&amp;B647</f>
        <v>TOTAL H.T.  11.6 Évacuations</v>
      </c>
      <c r="C670" s="210"/>
      <c r="D670" s="211"/>
      <c r="E670" s="212"/>
      <c r="F670" s="62"/>
      <c r="G670" s="62"/>
      <c r="H670" s="213"/>
      <c r="I670" s="213">
        <f>SUM(I650:I669)</f>
        <v>0</v>
      </c>
    </row>
    <row r="671" spans="2:10" ht="15" customHeight="1" x14ac:dyDescent="0.25">
      <c r="B671" s="94"/>
      <c r="C671" s="204"/>
      <c r="D671" s="205"/>
      <c r="E671" s="254"/>
      <c r="F671" s="61"/>
      <c r="G671" s="61"/>
      <c r="H671" s="237"/>
      <c r="I671" s="219"/>
    </row>
    <row r="672" spans="2:10" ht="15" customHeight="1" x14ac:dyDescent="0.25">
      <c r="B672" s="233"/>
      <c r="C672" s="234"/>
      <c r="D672" s="235"/>
      <c r="E672" s="236"/>
      <c r="F672" s="143"/>
      <c r="G672" s="143"/>
      <c r="H672" s="237"/>
      <c r="I672" s="237"/>
      <c r="J672" s="27"/>
    </row>
    <row r="673" spans="1:10" ht="15" customHeight="1" x14ac:dyDescent="0.25">
      <c r="B673" s="238" t="s">
        <v>282</v>
      </c>
      <c r="C673" s="239"/>
      <c r="D673" s="240"/>
      <c r="E673" s="241"/>
      <c r="F673" s="146"/>
      <c r="G673" s="146"/>
      <c r="H673" s="242"/>
      <c r="I673" s="237"/>
      <c r="J673" s="27"/>
    </row>
    <row r="674" spans="1:10" ht="15" customHeight="1" x14ac:dyDescent="0.25">
      <c r="A674" s="2"/>
      <c r="B674" s="119" t="str">
        <f>B542</f>
        <v>TOTAL H.T.  11.1  Alimentation générale eau froide</v>
      </c>
      <c r="C674" s="120"/>
      <c r="D674" s="121"/>
      <c r="E674" s="122"/>
      <c r="F674" s="123"/>
      <c r="G674" s="123"/>
      <c r="H674" s="124"/>
      <c r="I674" s="175" t="str">
        <f>I542</f>
        <v>PM</v>
      </c>
      <c r="J674" s="63"/>
    </row>
    <row r="675" spans="1:10" ht="15" customHeight="1" x14ac:dyDescent="0.25">
      <c r="A675" s="2"/>
      <c r="B675" s="113" t="str">
        <f>B568</f>
        <v xml:space="preserve">TOTAL H.T.  11.2 Traitement d’eau remplissage CVC </v>
      </c>
      <c r="C675" s="114"/>
      <c r="D675" s="115"/>
      <c r="E675" s="116"/>
      <c r="F675" s="117"/>
      <c r="G675" s="117"/>
      <c r="H675" s="134"/>
      <c r="I675" s="175">
        <f>H568</f>
        <v>0</v>
      </c>
      <c r="J675" s="63"/>
    </row>
    <row r="676" spans="1:10" ht="15" customHeight="1" x14ac:dyDescent="0.25">
      <c r="A676" s="2"/>
      <c r="B676" s="113" t="str">
        <f>B586</f>
        <v>TOTAL H.T.  11.3  Production d'eau chaude sanitaire</v>
      </c>
      <c r="C676" s="114"/>
      <c r="D676" s="115"/>
      <c r="E676" s="116"/>
      <c r="F676" s="117"/>
      <c r="G676" s="117"/>
      <c r="H676" s="134"/>
      <c r="I676" s="175">
        <f>I586</f>
        <v>0</v>
      </c>
      <c r="J676" s="63"/>
    </row>
    <row r="677" spans="1:10" ht="15" customHeight="1" x14ac:dyDescent="0.25">
      <c r="A677" s="2"/>
      <c r="B677" s="113" t="str">
        <f>B623</f>
        <v>TOTAL H.T.  11.4 Appareils sanitaires</v>
      </c>
      <c r="C677" s="114"/>
      <c r="D677" s="115"/>
      <c r="E677" s="116"/>
      <c r="F677" s="117"/>
      <c r="G677" s="117"/>
      <c r="H677" s="134"/>
      <c r="I677" s="175">
        <f>I623</f>
        <v>0</v>
      </c>
      <c r="J677" s="63"/>
    </row>
    <row r="678" spans="1:10" ht="15" customHeight="1" x14ac:dyDescent="0.25">
      <c r="A678" s="2"/>
      <c r="B678" s="113" t="str">
        <f>B645</f>
        <v>TOTAL H.T.  11.5  Distribution</v>
      </c>
      <c r="C678" s="114"/>
      <c r="D678" s="115"/>
      <c r="E678" s="116"/>
      <c r="F678" s="117"/>
      <c r="G678" s="117"/>
      <c r="H678" s="134"/>
      <c r="I678" s="175">
        <f>I623</f>
        <v>0</v>
      </c>
      <c r="J678" s="63"/>
    </row>
    <row r="679" spans="1:10" ht="15" customHeight="1" x14ac:dyDescent="0.25">
      <c r="A679" s="2"/>
      <c r="B679" s="125" t="str">
        <f>B670</f>
        <v>TOTAL H.T.  11.6 Évacuations</v>
      </c>
      <c r="C679" s="126"/>
      <c r="D679" s="127"/>
      <c r="E679" s="128"/>
      <c r="F679" s="129"/>
      <c r="G679" s="129"/>
      <c r="H679" s="130"/>
      <c r="I679" s="175">
        <f>I645</f>
        <v>0</v>
      </c>
      <c r="J679" s="63"/>
    </row>
    <row r="680" spans="1:10" ht="15" customHeight="1" x14ac:dyDescent="0.25">
      <c r="A680" s="2"/>
      <c r="B680" s="220" t="str">
        <f>"TOTAL H.T. " &amp;B513</f>
        <v>TOTAL H.T. 11  Plomberie sanitaire</v>
      </c>
      <c r="C680" s="221"/>
      <c r="D680" s="222"/>
      <c r="E680" s="223"/>
      <c r="F680" s="118"/>
      <c r="G680" s="118"/>
      <c r="H680" s="224"/>
      <c r="I680" s="248">
        <f>I676+I678+I679</f>
        <v>0</v>
      </c>
      <c r="J680" s="226"/>
    </row>
    <row r="681" spans="1:10" ht="15" customHeight="1" x14ac:dyDescent="0.25">
      <c r="A681" s="2"/>
      <c r="B681" s="249"/>
      <c r="C681" s="250"/>
      <c r="D681" s="251"/>
      <c r="E681" s="10"/>
      <c r="F681" s="60"/>
      <c r="G681" s="60"/>
      <c r="H681" s="269"/>
      <c r="I681" s="172"/>
      <c r="J681" s="226"/>
    </row>
    <row r="682" spans="1:10" s="9" customFormat="1" ht="15" customHeight="1" x14ac:dyDescent="0.25">
      <c r="B682" s="50" t="s">
        <v>371</v>
      </c>
      <c r="C682" s="12"/>
      <c r="D682" s="13"/>
      <c r="E682" s="10"/>
      <c r="F682" s="59"/>
      <c r="G682" s="59"/>
      <c r="H682" s="14"/>
      <c r="I682" s="172"/>
      <c r="J682" s="16"/>
    </row>
    <row r="683" spans="1:10" s="9" customFormat="1" ht="15" customHeight="1" x14ac:dyDescent="0.25">
      <c r="B683" s="50"/>
      <c r="C683" s="12"/>
      <c r="D683" s="13"/>
      <c r="E683" s="10"/>
      <c r="F683" s="58"/>
      <c r="G683" s="59"/>
      <c r="H683" s="14"/>
      <c r="I683" s="172"/>
      <c r="J683" s="16"/>
    </row>
    <row r="684" spans="1:10" ht="15" customHeight="1" x14ac:dyDescent="0.25">
      <c r="A684" s="270"/>
      <c r="B684" s="18" t="s">
        <v>350</v>
      </c>
      <c r="C684" s="19"/>
      <c r="D684" s="20"/>
      <c r="E684" s="21" t="s">
        <v>5</v>
      </c>
      <c r="F684" s="58"/>
      <c r="G684" s="14"/>
      <c r="H684" s="271"/>
      <c r="I684" s="272">
        <f>F684*G684</f>
        <v>0</v>
      </c>
    </row>
    <row r="685" spans="1:10" s="9" customFormat="1" ht="15" customHeight="1" x14ac:dyDescent="0.25">
      <c r="B685" s="51"/>
      <c r="C685" s="17"/>
      <c r="D685" s="13"/>
      <c r="E685" s="10"/>
      <c r="F685" s="58"/>
      <c r="G685" s="14"/>
      <c r="H685" s="273"/>
      <c r="I685" s="155"/>
    </row>
    <row r="686" spans="1:10" ht="15" customHeight="1" x14ac:dyDescent="0.25">
      <c r="A686" s="270"/>
      <c r="B686" s="18" t="s">
        <v>351</v>
      </c>
      <c r="C686" s="19"/>
      <c r="D686" s="20"/>
      <c r="E686" s="21"/>
      <c r="F686" s="58"/>
      <c r="G686" s="14"/>
      <c r="H686" s="271"/>
      <c r="I686" s="155"/>
    </row>
    <row r="687" spans="1:10" ht="15" customHeight="1" x14ac:dyDescent="0.25">
      <c r="A687" s="9"/>
      <c r="B687" s="274" t="s">
        <v>29</v>
      </c>
      <c r="C687" s="275" t="s">
        <v>12</v>
      </c>
      <c r="D687" s="276"/>
      <c r="E687" s="277" t="s">
        <v>13</v>
      </c>
      <c r="F687" s="58"/>
      <c r="G687" s="14"/>
      <c r="H687" s="271"/>
      <c r="I687" s="272">
        <f>F687*G687</f>
        <v>0</v>
      </c>
    </row>
    <row r="688" spans="1:10" ht="15" customHeight="1" x14ac:dyDescent="0.25">
      <c r="A688" s="9"/>
      <c r="B688" s="18" t="s">
        <v>11</v>
      </c>
      <c r="C688" s="19" t="s">
        <v>352</v>
      </c>
      <c r="D688" s="23"/>
      <c r="E688" s="21" t="s">
        <v>5</v>
      </c>
      <c r="F688" s="58"/>
      <c r="G688" s="14"/>
      <c r="H688" s="271"/>
      <c r="I688" s="272">
        <f>F688*G688</f>
        <v>0</v>
      </c>
    </row>
    <row r="689" spans="1:9" ht="15" customHeight="1" x14ac:dyDescent="0.25">
      <c r="A689" s="9"/>
      <c r="B689" s="18" t="s">
        <v>29</v>
      </c>
      <c r="C689" s="24" t="s">
        <v>353</v>
      </c>
      <c r="D689" s="23"/>
      <c r="E689" s="21" t="s">
        <v>5</v>
      </c>
      <c r="F689" s="58"/>
      <c r="G689" s="14"/>
      <c r="H689" s="271"/>
      <c r="I689" s="272">
        <f>F689*G689</f>
        <v>0</v>
      </c>
    </row>
    <row r="690" spans="1:9" ht="15" customHeight="1" x14ac:dyDescent="0.25">
      <c r="A690" s="9"/>
      <c r="B690" s="18" t="s">
        <v>29</v>
      </c>
      <c r="C690" s="22" t="s">
        <v>354</v>
      </c>
      <c r="D690" s="23"/>
      <c r="E690" s="21" t="s">
        <v>5</v>
      </c>
      <c r="F690" s="58"/>
      <c r="G690" s="14"/>
      <c r="H690" s="271"/>
      <c r="I690" s="272">
        <f>F690*G690</f>
        <v>0</v>
      </c>
    </row>
    <row r="691" spans="1:9" ht="15" customHeight="1" x14ac:dyDescent="0.25">
      <c r="A691" s="9"/>
      <c r="B691" s="18" t="s">
        <v>29</v>
      </c>
      <c r="C691" s="22" t="s">
        <v>372</v>
      </c>
      <c r="D691" s="23"/>
      <c r="E691" s="21" t="s">
        <v>26</v>
      </c>
      <c r="F691" s="58"/>
      <c r="G691" s="14"/>
      <c r="H691" s="271"/>
      <c r="I691" s="272">
        <f>H691*G691</f>
        <v>0</v>
      </c>
    </row>
    <row r="692" spans="1:9" ht="15" customHeight="1" x14ac:dyDescent="0.25">
      <c r="A692" s="9"/>
      <c r="B692" s="18"/>
      <c r="C692" s="24"/>
      <c r="D692" s="23"/>
      <c r="E692" s="21"/>
      <c r="F692" s="58"/>
      <c r="G692" s="14"/>
      <c r="H692" s="271"/>
      <c r="I692" s="272"/>
    </row>
    <row r="693" spans="1:9" ht="15" customHeight="1" x14ac:dyDescent="0.25">
      <c r="A693" s="9"/>
      <c r="B693" s="18" t="s">
        <v>355</v>
      </c>
      <c r="C693" s="24"/>
      <c r="D693" s="23"/>
      <c r="E693" s="21" t="s">
        <v>5</v>
      </c>
      <c r="F693" s="58"/>
      <c r="G693" s="14"/>
      <c r="H693" s="271"/>
      <c r="I693" s="272">
        <f>F693*G693</f>
        <v>0</v>
      </c>
    </row>
    <row r="694" spans="1:9" ht="15" customHeight="1" x14ac:dyDescent="0.25">
      <c r="A694" s="9"/>
      <c r="B694" s="18"/>
      <c r="C694" s="24"/>
      <c r="D694" s="23"/>
      <c r="E694" s="21"/>
      <c r="F694" s="58"/>
      <c r="G694" s="14"/>
      <c r="H694" s="271"/>
      <c r="I694" s="272"/>
    </row>
    <row r="695" spans="1:9" ht="15" customHeight="1" x14ac:dyDescent="0.25">
      <c r="A695" s="9"/>
      <c r="B695" s="18" t="s">
        <v>356</v>
      </c>
      <c r="C695" s="20"/>
      <c r="D695" s="20"/>
      <c r="E695" s="21" t="s">
        <v>13</v>
      </c>
      <c r="F695" s="58"/>
      <c r="G695" s="14"/>
      <c r="H695" s="271"/>
      <c r="I695" s="272">
        <f>F695*G695</f>
        <v>0</v>
      </c>
    </row>
    <row r="696" spans="1:9" ht="15" customHeight="1" x14ac:dyDescent="0.25">
      <c r="B696" s="66"/>
      <c r="C696" s="17"/>
      <c r="D696" s="13"/>
      <c r="E696" s="10"/>
      <c r="F696" s="60"/>
      <c r="G696" s="60"/>
      <c r="H696" s="14"/>
      <c r="I696" s="172"/>
    </row>
    <row r="697" spans="1:9" ht="15" customHeight="1" x14ac:dyDescent="0.25">
      <c r="A697" s="9"/>
      <c r="B697" s="18" t="s">
        <v>357</v>
      </c>
      <c r="C697" s="20"/>
      <c r="D697" s="20"/>
      <c r="E697" s="277" t="s">
        <v>26</v>
      </c>
      <c r="F697" s="58"/>
      <c r="G697" s="14"/>
      <c r="I697" s="278">
        <f>F697*G697</f>
        <v>0</v>
      </c>
    </row>
    <row r="698" spans="1:9" ht="15" customHeight="1" x14ac:dyDescent="0.25">
      <c r="A698" s="9"/>
      <c r="B698" s="18"/>
      <c r="C698" s="19"/>
      <c r="D698" s="20"/>
      <c r="E698" s="21"/>
      <c r="F698" s="58"/>
      <c r="G698" s="14"/>
      <c r="I698" s="278"/>
    </row>
    <row r="699" spans="1:9" ht="15" customHeight="1" x14ac:dyDescent="0.25">
      <c r="A699" s="9"/>
      <c r="B699" s="18" t="s">
        <v>358</v>
      </c>
      <c r="C699" s="20"/>
      <c r="D699" s="20"/>
      <c r="E699" s="277" t="s">
        <v>26</v>
      </c>
      <c r="F699" s="58"/>
      <c r="G699" s="14"/>
      <c r="I699" s="278">
        <f>F699*G699</f>
        <v>0</v>
      </c>
    </row>
    <row r="700" spans="1:9" ht="15" customHeight="1" x14ac:dyDescent="0.25">
      <c r="A700" s="9"/>
      <c r="B700" s="18"/>
      <c r="C700" s="19"/>
      <c r="D700" s="20"/>
      <c r="E700" s="21"/>
      <c r="F700" s="58"/>
      <c r="G700" s="14"/>
      <c r="I700" s="278"/>
    </row>
    <row r="701" spans="1:9" ht="15" customHeight="1" x14ac:dyDescent="0.25">
      <c r="A701" s="9"/>
      <c r="B701" s="18" t="s">
        <v>359</v>
      </c>
      <c r="C701" s="20"/>
      <c r="D701" s="20"/>
      <c r="E701" s="277" t="s">
        <v>26</v>
      </c>
      <c r="F701" s="58"/>
      <c r="G701" s="14"/>
      <c r="I701" s="278">
        <f>F701*G701</f>
        <v>0</v>
      </c>
    </row>
    <row r="702" spans="1:9" ht="15" customHeight="1" x14ac:dyDescent="0.25">
      <c r="A702" s="9"/>
      <c r="B702" s="18"/>
      <c r="C702" s="20"/>
      <c r="D702" s="20"/>
      <c r="E702" s="21"/>
      <c r="F702" s="58"/>
      <c r="G702" s="14"/>
      <c r="I702" s="278"/>
    </row>
    <row r="703" spans="1:9" ht="15" customHeight="1" x14ac:dyDescent="0.25">
      <c r="A703" s="9"/>
      <c r="B703" s="57" t="s">
        <v>360</v>
      </c>
      <c r="C703" s="22"/>
      <c r="D703" s="23"/>
      <c r="E703" s="277" t="s">
        <v>13</v>
      </c>
      <c r="F703" s="58"/>
      <c r="G703" s="14"/>
      <c r="I703" s="278">
        <f>F703*G703</f>
        <v>0</v>
      </c>
    </row>
    <row r="704" spans="1:9" ht="15" customHeight="1" x14ac:dyDescent="0.25">
      <c r="A704" s="107"/>
      <c r="B704" s="18"/>
      <c r="C704" s="19"/>
      <c r="D704" s="20"/>
      <c r="E704" s="21"/>
      <c r="F704" s="58"/>
      <c r="G704" s="14"/>
      <c r="I704" s="278"/>
    </row>
    <row r="705" spans="1:10" ht="15" customHeight="1" x14ac:dyDescent="0.25">
      <c r="A705" s="9"/>
      <c r="B705" s="57" t="s">
        <v>361</v>
      </c>
      <c r="C705" s="22"/>
      <c r="D705" s="23"/>
      <c r="E705" s="277" t="s">
        <v>13</v>
      </c>
      <c r="F705" s="58"/>
      <c r="G705" s="14"/>
      <c r="I705" s="278">
        <f>F705*G705</f>
        <v>0</v>
      </c>
    </row>
    <row r="706" spans="1:10" ht="15" customHeight="1" x14ac:dyDescent="0.25">
      <c r="A706" s="9"/>
      <c r="B706" s="18"/>
      <c r="C706" s="20"/>
      <c r="D706" s="20"/>
      <c r="E706" s="21"/>
      <c r="F706" s="58"/>
      <c r="G706" s="14"/>
      <c r="I706" s="278"/>
    </row>
    <row r="707" spans="1:10" ht="15" customHeight="1" x14ac:dyDescent="0.25">
      <c r="A707" s="9"/>
      <c r="B707" s="57" t="s">
        <v>362</v>
      </c>
      <c r="C707" s="22"/>
      <c r="D707" s="23"/>
      <c r="E707" s="277" t="s">
        <v>13</v>
      </c>
      <c r="F707" s="58"/>
      <c r="G707" s="14"/>
      <c r="I707" s="278">
        <f>F707*G707</f>
        <v>0</v>
      </c>
    </row>
    <row r="708" spans="1:10" ht="15" customHeight="1" x14ac:dyDescent="0.25">
      <c r="A708" s="9"/>
      <c r="B708" s="18"/>
      <c r="C708" s="20"/>
      <c r="D708" s="20"/>
      <c r="E708" s="21"/>
      <c r="F708" s="58"/>
      <c r="G708" s="14"/>
      <c r="I708" s="278"/>
    </row>
    <row r="709" spans="1:10" ht="15" customHeight="1" x14ac:dyDescent="0.25">
      <c r="A709" s="9"/>
      <c r="B709" s="57" t="s">
        <v>363</v>
      </c>
      <c r="C709" s="22"/>
      <c r="D709" s="23"/>
      <c r="E709" s="277" t="s">
        <v>13</v>
      </c>
      <c r="F709" s="58"/>
      <c r="G709" s="14"/>
      <c r="I709" s="278">
        <f>F709*G709</f>
        <v>0</v>
      </c>
    </row>
    <row r="710" spans="1:10" ht="15" customHeight="1" x14ac:dyDescent="0.25">
      <c r="A710" s="9"/>
      <c r="B710" s="18"/>
      <c r="C710" s="20"/>
      <c r="D710" s="20"/>
      <c r="E710" s="21"/>
      <c r="F710" s="58"/>
      <c r="G710" s="14"/>
      <c r="I710" s="278"/>
    </row>
    <row r="711" spans="1:10" ht="15" customHeight="1" x14ac:dyDescent="0.25">
      <c r="A711" s="9"/>
      <c r="B711" s="57" t="s">
        <v>364</v>
      </c>
      <c r="C711" s="22"/>
      <c r="D711" s="23"/>
      <c r="E711" s="277" t="s">
        <v>13</v>
      </c>
      <c r="F711" s="58"/>
      <c r="G711" s="14"/>
      <c r="I711" s="278">
        <f>F711*G711</f>
        <v>0</v>
      </c>
    </row>
    <row r="712" spans="1:10" ht="15" customHeight="1" x14ac:dyDescent="0.25">
      <c r="A712" s="9"/>
      <c r="B712" s="18"/>
      <c r="C712" s="20"/>
      <c r="D712" s="20"/>
      <c r="E712" s="21"/>
      <c r="F712" s="58"/>
      <c r="G712" s="14"/>
      <c r="I712" s="278"/>
    </row>
    <row r="713" spans="1:10" ht="15" customHeight="1" x14ac:dyDescent="0.25">
      <c r="A713" s="9"/>
      <c r="B713" s="57" t="s">
        <v>365</v>
      </c>
      <c r="C713" s="22"/>
      <c r="D713" s="23"/>
      <c r="E713" s="277" t="s">
        <v>13</v>
      </c>
      <c r="F713" s="58"/>
      <c r="G713" s="14"/>
      <c r="I713" s="278">
        <f>F713*G713</f>
        <v>0</v>
      </c>
    </row>
    <row r="714" spans="1:10" ht="15" customHeight="1" x14ac:dyDescent="0.25">
      <c r="A714" s="9"/>
      <c r="B714" s="57"/>
      <c r="C714" s="22"/>
      <c r="D714" s="23"/>
      <c r="E714" s="21"/>
      <c r="F714" s="58"/>
      <c r="G714" s="14"/>
      <c r="I714" s="278"/>
    </row>
    <row r="715" spans="1:10" ht="15" customHeight="1" x14ac:dyDescent="0.25">
      <c r="A715" s="9"/>
      <c r="B715" s="57" t="s">
        <v>366</v>
      </c>
      <c r="C715" s="22"/>
      <c r="D715" s="23"/>
      <c r="E715" s="277" t="s">
        <v>13</v>
      </c>
      <c r="F715" s="58"/>
      <c r="G715" s="14"/>
      <c r="I715" s="278">
        <f>F715*G715</f>
        <v>0</v>
      </c>
    </row>
    <row r="716" spans="1:10" ht="15" customHeight="1" x14ac:dyDescent="0.25">
      <c r="A716" s="9"/>
      <c r="B716" s="57"/>
      <c r="C716" s="22"/>
      <c r="D716" s="23"/>
      <c r="E716" s="21"/>
      <c r="F716" s="58"/>
      <c r="G716" s="14"/>
      <c r="I716" s="278"/>
    </row>
    <row r="717" spans="1:10" ht="15" customHeight="1" x14ac:dyDescent="0.25">
      <c r="A717" s="9"/>
      <c r="B717" s="18" t="s">
        <v>367</v>
      </c>
      <c r="C717" s="19"/>
      <c r="D717" s="20"/>
      <c r="E717" s="277" t="s">
        <v>13</v>
      </c>
      <c r="F717" s="58"/>
      <c r="G717" s="14"/>
      <c r="I717" s="278">
        <f>F717*G717</f>
        <v>0</v>
      </c>
    </row>
    <row r="718" spans="1:10" ht="15" customHeight="1" x14ac:dyDescent="0.25">
      <c r="A718" s="2"/>
      <c r="B718" s="249"/>
      <c r="C718" s="250"/>
      <c r="D718" s="251"/>
      <c r="E718" s="10"/>
      <c r="F718" s="60"/>
      <c r="G718" s="60"/>
      <c r="H718" s="14"/>
      <c r="I718" s="166"/>
      <c r="J718" s="226"/>
    </row>
    <row r="719" spans="1:10" ht="15" customHeight="1" x14ac:dyDescent="0.25">
      <c r="A719" s="270"/>
      <c r="B719" s="18" t="s">
        <v>368</v>
      </c>
      <c r="C719" s="19"/>
      <c r="D719" s="20"/>
      <c r="E719" s="277" t="s">
        <v>13</v>
      </c>
      <c r="F719" s="58"/>
      <c r="G719" s="14"/>
      <c r="H719" s="271"/>
      <c r="I719" s="272">
        <f>F719*G719</f>
        <v>0</v>
      </c>
    </row>
    <row r="720" spans="1:10" ht="15" customHeight="1" x14ac:dyDescent="0.25">
      <c r="A720" s="270"/>
      <c r="B720" s="18"/>
      <c r="C720" s="19"/>
      <c r="D720" s="20"/>
      <c r="E720" s="21"/>
      <c r="F720" s="58"/>
      <c r="G720" s="14"/>
      <c r="H720" s="271"/>
      <c r="I720" s="272"/>
    </row>
    <row r="721" spans="1:10" ht="15" customHeight="1" x14ac:dyDescent="0.25">
      <c r="A721" s="270"/>
      <c r="B721" s="18" t="s">
        <v>369</v>
      </c>
      <c r="C721" s="19"/>
      <c r="D721" s="20"/>
      <c r="E721" s="277" t="s">
        <v>13</v>
      </c>
      <c r="F721" s="58"/>
      <c r="G721" s="14"/>
      <c r="H721" s="271"/>
      <c r="I721" s="272">
        <f>F721*G721</f>
        <v>0</v>
      </c>
    </row>
    <row r="722" spans="1:10" ht="15" customHeight="1" x14ac:dyDescent="0.25">
      <c r="A722" s="270"/>
      <c r="B722" s="18"/>
      <c r="C722" s="19"/>
      <c r="D722" s="20"/>
      <c r="E722" s="21"/>
      <c r="F722" s="58"/>
      <c r="G722" s="14"/>
      <c r="H722" s="271"/>
      <c r="I722" s="272"/>
    </row>
    <row r="723" spans="1:10" ht="15" customHeight="1" x14ac:dyDescent="0.25">
      <c r="A723" s="270"/>
      <c r="B723" s="18" t="s">
        <v>370</v>
      </c>
      <c r="C723" s="19"/>
      <c r="E723" s="277" t="s">
        <v>13</v>
      </c>
      <c r="F723" s="58"/>
      <c r="G723" s="14"/>
      <c r="H723" s="271"/>
      <c r="I723" s="272">
        <f>F723*G723</f>
        <v>0</v>
      </c>
    </row>
    <row r="724" spans="1:10" ht="15" customHeight="1" x14ac:dyDescent="0.25">
      <c r="B724" s="94"/>
      <c r="C724" s="204"/>
      <c r="D724" s="205"/>
      <c r="E724" s="10"/>
      <c r="F724" s="60"/>
      <c r="G724" s="60"/>
      <c r="H724" s="14"/>
      <c r="I724" s="166"/>
    </row>
    <row r="725" spans="1:10" ht="15" customHeight="1" x14ac:dyDescent="0.25">
      <c r="B725" s="189" t="str">
        <f>"TOTAL H.T.  "&amp;B682</f>
        <v>TOTAL H.T.  12 Gestion technique du bâtiment</v>
      </c>
      <c r="C725" s="234"/>
      <c r="D725" s="235"/>
      <c r="E725" s="236"/>
      <c r="F725" s="143"/>
      <c r="G725" s="143"/>
      <c r="H725" s="237"/>
      <c r="I725" s="237">
        <f>SUM(I681:I724)</f>
        <v>0</v>
      </c>
      <c r="J725" s="27"/>
    </row>
    <row r="726" spans="1:10" ht="15" customHeight="1" x14ac:dyDescent="0.25">
      <c r="B726" s="238" t="s">
        <v>282</v>
      </c>
      <c r="C726" s="239"/>
      <c r="D726" s="240"/>
      <c r="E726" s="241"/>
      <c r="F726" s="146"/>
      <c r="G726" s="146"/>
      <c r="H726" s="242"/>
      <c r="I726" s="237"/>
      <c r="J726" s="27"/>
    </row>
    <row r="727" spans="1:10" ht="15" customHeight="1" x14ac:dyDescent="0.25">
      <c r="A727" s="2"/>
      <c r="B727" s="243" t="str">
        <f>B725</f>
        <v>TOTAL H.T.  12 Gestion technique du bâtiment</v>
      </c>
      <c r="C727" s="244"/>
      <c r="D727" s="245"/>
      <c r="E727" s="246"/>
      <c r="F727" s="64"/>
      <c r="G727" s="64"/>
      <c r="H727" s="247"/>
      <c r="I727" s="248">
        <f>I725</f>
        <v>0</v>
      </c>
      <c r="J727" s="226"/>
    </row>
    <row r="728" spans="1:10" ht="15" customHeight="1" x14ac:dyDescent="0.25">
      <c r="B728" s="52"/>
      <c r="E728" s="10"/>
      <c r="F728" s="60"/>
      <c r="G728" s="60"/>
      <c r="H728" s="14"/>
      <c r="I728" s="166"/>
    </row>
    <row r="729" spans="1:10" s="9" customFormat="1" ht="15" customHeight="1" x14ac:dyDescent="0.25">
      <c r="B729" s="50" t="s">
        <v>349</v>
      </c>
      <c r="C729" s="12"/>
      <c r="D729" s="13"/>
      <c r="E729" s="10"/>
      <c r="F729" s="59"/>
      <c r="G729" s="59"/>
      <c r="H729" s="14"/>
      <c r="I729" s="166"/>
      <c r="J729" s="16"/>
    </row>
    <row r="730" spans="1:10" ht="15" customHeight="1" x14ac:dyDescent="0.25">
      <c r="B730" s="66"/>
      <c r="C730" s="12"/>
      <c r="D730" s="12"/>
      <c r="E730" s="10"/>
      <c r="F730" s="60"/>
      <c r="G730" s="60"/>
      <c r="H730" s="14"/>
      <c r="I730" s="166"/>
    </row>
    <row r="731" spans="1:10" ht="15" customHeight="1" x14ac:dyDescent="0.25">
      <c r="B731" s="97" t="s">
        <v>215</v>
      </c>
      <c r="C731" s="12"/>
      <c r="D731" s="13"/>
      <c r="E731" s="10" t="s">
        <v>13</v>
      </c>
      <c r="F731" s="60"/>
      <c r="G731" s="60"/>
      <c r="H731" s="14"/>
      <c r="I731" s="166">
        <f t="shared" ref="I731:I736" si="17">H731*G731</f>
        <v>0</v>
      </c>
    </row>
    <row r="732" spans="1:10" ht="15" customHeight="1" x14ac:dyDescent="0.25">
      <c r="B732" s="97" t="s">
        <v>216</v>
      </c>
      <c r="C732" s="12"/>
      <c r="D732" s="13"/>
      <c r="E732" s="10" t="s">
        <v>13</v>
      </c>
      <c r="F732" s="60"/>
      <c r="G732" s="60"/>
      <c r="H732" s="14"/>
      <c r="I732" s="166">
        <f t="shared" si="17"/>
        <v>0</v>
      </c>
    </row>
    <row r="733" spans="1:10" ht="15" customHeight="1" x14ac:dyDescent="0.25">
      <c r="B733" s="97" t="s">
        <v>217</v>
      </c>
      <c r="C733" s="12"/>
      <c r="D733" s="13"/>
      <c r="E733" s="10" t="s">
        <v>13</v>
      </c>
      <c r="F733" s="60"/>
      <c r="G733" s="60"/>
      <c r="H733" s="14"/>
      <c r="I733" s="166">
        <f t="shared" si="17"/>
        <v>0</v>
      </c>
    </row>
    <row r="734" spans="1:10" ht="15" customHeight="1" x14ac:dyDescent="0.25">
      <c r="B734" s="97" t="s">
        <v>218</v>
      </c>
      <c r="C734" s="12"/>
      <c r="D734" s="13"/>
      <c r="E734" s="10" t="s">
        <v>13</v>
      </c>
      <c r="F734" s="60"/>
      <c r="G734" s="60"/>
      <c r="H734" s="14"/>
      <c r="I734" s="166">
        <f t="shared" si="17"/>
        <v>0</v>
      </c>
    </row>
    <row r="735" spans="1:10" ht="15" customHeight="1" x14ac:dyDescent="0.25">
      <c r="B735" s="97" t="s">
        <v>219</v>
      </c>
      <c r="C735" s="12"/>
      <c r="D735" s="13"/>
      <c r="E735" s="10" t="s">
        <v>13</v>
      </c>
      <c r="F735" s="60"/>
      <c r="G735" s="60"/>
      <c r="H735" s="14"/>
      <c r="I735" s="166">
        <f t="shared" si="17"/>
        <v>0</v>
      </c>
    </row>
    <row r="736" spans="1:10" ht="15" customHeight="1" x14ac:dyDescent="0.25">
      <c r="B736" s="97" t="s">
        <v>220</v>
      </c>
      <c r="C736" s="12"/>
      <c r="D736" s="13"/>
      <c r="E736" s="10" t="s">
        <v>13</v>
      </c>
      <c r="F736" s="135"/>
      <c r="G736" s="135"/>
      <c r="H736" s="14"/>
      <c r="I736" s="166">
        <f t="shared" si="17"/>
        <v>0</v>
      </c>
    </row>
    <row r="737" spans="1:10" ht="15" customHeight="1" x14ac:dyDescent="0.25">
      <c r="B737" s="52"/>
      <c r="E737" s="10"/>
      <c r="F737" s="60"/>
      <c r="G737" s="60"/>
      <c r="H737" s="14"/>
      <c r="I737" s="166"/>
    </row>
    <row r="738" spans="1:10" ht="15" customHeight="1" x14ac:dyDescent="0.25">
      <c r="A738" s="2"/>
      <c r="B738" s="243" t="str">
        <f>"TOTAL H.T. " &amp;B729</f>
        <v>TOTAL H.T. 13  DIVERS - MISE EN SERVICE</v>
      </c>
      <c r="C738" s="244"/>
      <c r="D738" s="245"/>
      <c r="E738" s="246"/>
      <c r="F738" s="64"/>
      <c r="G738" s="64"/>
      <c r="H738" s="255"/>
      <c r="I738" s="248">
        <f>SUM(I731:I736)</f>
        <v>0</v>
      </c>
      <c r="J738" s="226"/>
    </row>
    <row r="739" spans="1:10" ht="15" customHeight="1" x14ac:dyDescent="0.25">
      <c r="B739" s="109"/>
      <c r="C739" s="109"/>
      <c r="D739" s="109"/>
      <c r="E739" s="110"/>
      <c r="F739" s="111"/>
      <c r="G739" s="111"/>
      <c r="H739" s="112"/>
      <c r="I739" s="176"/>
    </row>
    <row r="740" spans="1:10" s="259" customFormat="1" ht="39.950000000000003" customHeight="1" x14ac:dyDescent="0.25">
      <c r="A740" s="107"/>
      <c r="B740" s="256" t="s">
        <v>221</v>
      </c>
      <c r="C740" s="257"/>
      <c r="D740" s="258"/>
      <c r="E740" s="256"/>
      <c r="F740" s="143"/>
      <c r="G740" s="143"/>
      <c r="H740" s="207"/>
      <c r="I740" s="208"/>
    </row>
    <row r="741" spans="1:10" ht="15" customHeight="1" x14ac:dyDescent="0.25">
      <c r="A741" s="2"/>
      <c r="B741" s="119" t="str">
        <f>B212</f>
        <v>TOTAL H.T. 8.1 Ventilation double-flux - Laboratoire</v>
      </c>
      <c r="C741" s="120"/>
      <c r="D741" s="121"/>
      <c r="E741" s="122"/>
      <c r="F741" s="123"/>
      <c r="G741" s="123"/>
      <c r="H741" s="145"/>
      <c r="I741" s="153">
        <f>I212</f>
        <v>0</v>
      </c>
      <c r="J741" s="63"/>
    </row>
    <row r="742" spans="1:10" ht="15" customHeight="1" x14ac:dyDescent="0.25">
      <c r="A742" s="2"/>
      <c r="B742" s="113" t="str">
        <f>B213</f>
        <v>TOTAL H.T. 8.2 Ventilation double-flux - Bureaux</v>
      </c>
      <c r="C742" s="114"/>
      <c r="D742" s="115"/>
      <c r="E742" s="116"/>
      <c r="F742" s="117"/>
      <c r="G742" s="117"/>
      <c r="H742" s="144"/>
      <c r="I742" s="154">
        <f>I213</f>
        <v>0</v>
      </c>
      <c r="J742" s="63"/>
    </row>
    <row r="743" spans="1:10" ht="15" customHeight="1" x14ac:dyDescent="0.25">
      <c r="A743" s="2"/>
      <c r="B743" s="113" t="str">
        <f>B214</f>
        <v>TOTAL H.T. 8.3 Ventilation simple-flux - sanitaire</v>
      </c>
      <c r="C743" s="114"/>
      <c r="D743" s="115"/>
      <c r="E743" s="116"/>
      <c r="F743" s="117"/>
      <c r="G743" s="117"/>
      <c r="H743" s="144"/>
      <c r="I743" s="154">
        <f>I214</f>
        <v>0</v>
      </c>
      <c r="J743" s="63"/>
    </row>
    <row r="744" spans="1:10" ht="15" customHeight="1" x14ac:dyDescent="0.25">
      <c r="A744" s="2"/>
      <c r="B744" s="125" t="str">
        <f>B215</f>
        <v>TOTAL H.T. 8.4 Ventilation Spécifique</v>
      </c>
      <c r="C744" s="126"/>
      <c r="D744" s="127"/>
      <c r="E744" s="128"/>
      <c r="F744" s="129"/>
      <c r="G744" s="129"/>
      <c r="H744" s="147"/>
      <c r="I744" s="157">
        <f>I215</f>
        <v>0</v>
      </c>
      <c r="J744" s="63"/>
    </row>
    <row r="745" spans="1:10" ht="15" customHeight="1" x14ac:dyDescent="0.25">
      <c r="A745" s="2"/>
      <c r="B745" s="220" t="str">
        <f>"TOTAL H.T. " &amp;B30</f>
        <v>TOTAL H.T. 8 Ventilation</v>
      </c>
      <c r="C745" s="221"/>
      <c r="D745" s="222"/>
      <c r="E745" s="223"/>
      <c r="F745" s="118"/>
      <c r="G745" s="118"/>
      <c r="H745" s="224"/>
      <c r="I745" s="225">
        <f>I744+I743+I742+I741</f>
        <v>0</v>
      </c>
      <c r="J745" s="226"/>
    </row>
    <row r="746" spans="1:10" ht="15" customHeight="1" x14ac:dyDescent="0.25">
      <c r="A746" s="2"/>
      <c r="B746" s="249"/>
      <c r="C746" s="250"/>
      <c r="D746" s="251"/>
      <c r="E746" s="260"/>
      <c r="F746" s="142"/>
      <c r="G746" s="142"/>
      <c r="H746" s="261"/>
      <c r="I746" s="252"/>
      <c r="J746" s="226"/>
    </row>
    <row r="747" spans="1:10" ht="15" customHeight="1" x14ac:dyDescent="0.25">
      <c r="A747" s="2"/>
      <c r="B747" s="119" t="str">
        <f>B458</f>
        <v>TOTAL H.T.  9.1 Production d'eau chaude</v>
      </c>
      <c r="C747" s="120"/>
      <c r="D747" s="121"/>
      <c r="E747" s="122"/>
      <c r="F747" s="123"/>
      <c r="G747" s="123"/>
      <c r="H747" s="124"/>
      <c r="I747" s="177">
        <f>I458</f>
        <v>0</v>
      </c>
      <c r="J747" s="63"/>
    </row>
    <row r="748" spans="1:10" ht="15" customHeight="1" x14ac:dyDescent="0.25">
      <c r="A748" s="2"/>
      <c r="B748" s="113" t="str">
        <f>B459</f>
        <v>TOTAL H.T.  9.2 Distribution hydraulique eau chaude</v>
      </c>
      <c r="C748" s="114"/>
      <c r="D748" s="115"/>
      <c r="E748" s="116"/>
      <c r="F748" s="117"/>
      <c r="G748" s="117"/>
      <c r="H748" s="134"/>
      <c r="I748" s="178">
        <f>I459</f>
        <v>0</v>
      </c>
      <c r="J748" s="63"/>
    </row>
    <row r="749" spans="1:10" ht="15" customHeight="1" x14ac:dyDescent="0.25">
      <c r="A749" s="2"/>
      <c r="B749" s="113" t="str">
        <f>B460</f>
        <v xml:space="preserve">TOTAL H.T.  9.3  Radiateur à eau chaude </v>
      </c>
      <c r="C749" s="114"/>
      <c r="D749" s="115"/>
      <c r="E749" s="116"/>
      <c r="F749" s="117"/>
      <c r="G749" s="117"/>
      <c r="H749" s="134"/>
      <c r="I749" s="178">
        <f>I460</f>
        <v>0</v>
      </c>
      <c r="J749" s="63"/>
    </row>
    <row r="750" spans="1:10" ht="15" customHeight="1" x14ac:dyDescent="0.25">
      <c r="A750" s="2"/>
      <c r="B750" s="113" t="str">
        <f>B461</f>
        <v>TOTAL H.T.  9.4 Groupe d'eau glacée</v>
      </c>
      <c r="C750" s="114"/>
      <c r="D750" s="115"/>
      <c r="E750" s="116"/>
      <c r="F750" s="117"/>
      <c r="G750" s="117"/>
      <c r="H750" s="134"/>
      <c r="I750" s="178">
        <f>I461</f>
        <v>0</v>
      </c>
      <c r="J750" s="63"/>
    </row>
    <row r="751" spans="1:10" ht="15" customHeight="1" x14ac:dyDescent="0.25">
      <c r="A751" s="2"/>
      <c r="B751" s="113" t="str">
        <f>B462</f>
        <v>TOTAL H.T.  9.5 Distribution hydraulique eau glacée</v>
      </c>
      <c r="C751" s="114"/>
      <c r="D751" s="115"/>
      <c r="E751" s="116"/>
      <c r="F751" s="117"/>
      <c r="G751" s="117"/>
      <c r="H751" s="134"/>
      <c r="I751" s="178">
        <f>I462</f>
        <v>0</v>
      </c>
      <c r="J751" s="63"/>
    </row>
    <row r="752" spans="1:10" ht="15" customHeight="1" x14ac:dyDescent="0.25">
      <c r="A752" s="2"/>
      <c r="B752" s="113" t="str">
        <f>B463</f>
        <v>TOTAL H.T.  9.6 Ventilo-convecteurs</v>
      </c>
      <c r="C752" s="114"/>
      <c r="D752" s="115"/>
      <c r="E752" s="116"/>
      <c r="F752" s="117"/>
      <c r="G752" s="117"/>
      <c r="H752" s="134"/>
      <c r="I752" s="178">
        <f>I463</f>
        <v>0</v>
      </c>
      <c r="J752" s="63"/>
    </row>
    <row r="753" spans="1:10" ht="15" customHeight="1" x14ac:dyDescent="0.25">
      <c r="A753" s="2"/>
      <c r="B753" s="125" t="str">
        <f>B464</f>
        <v>TOTAL H.T.  9.7 Monosplit</v>
      </c>
      <c r="C753" s="126"/>
      <c r="D753" s="127"/>
      <c r="E753" s="128"/>
      <c r="F753" s="129"/>
      <c r="G753" s="129"/>
      <c r="H753" s="130"/>
      <c r="I753" s="179">
        <f>I464</f>
        <v>0</v>
      </c>
      <c r="J753" s="63"/>
    </row>
    <row r="754" spans="1:10" ht="15" customHeight="1" x14ac:dyDescent="0.25">
      <c r="A754" s="2"/>
      <c r="B754" s="220" t="str">
        <f>"TOTAL H.T. " &amp;B218</f>
        <v>TOTAL H.T. 9 Traitement thermique</v>
      </c>
      <c r="C754" s="221"/>
      <c r="D754" s="222"/>
      <c r="E754" s="223"/>
      <c r="F754" s="118"/>
      <c r="G754" s="118"/>
      <c r="H754" s="224"/>
      <c r="I754" s="225">
        <f>I751+I752+I753+I750+I749+I748+I747</f>
        <v>0</v>
      </c>
      <c r="J754" s="226"/>
    </row>
    <row r="755" spans="1:10" ht="15" customHeight="1" x14ac:dyDescent="0.25">
      <c r="A755" s="2"/>
      <c r="B755" s="249"/>
      <c r="C755" s="250"/>
      <c r="D755" s="251"/>
      <c r="E755" s="260"/>
      <c r="F755" s="142"/>
      <c r="G755" s="142"/>
      <c r="H755" s="262"/>
      <c r="I755" s="252"/>
      <c r="J755" s="226"/>
    </row>
    <row r="756" spans="1:10" ht="15" customHeight="1" x14ac:dyDescent="0.25">
      <c r="A756" s="2"/>
      <c r="B756" s="119" t="str">
        <f>B508</f>
        <v>TOTAL H.T. 10.1  Base de calcul</v>
      </c>
      <c r="C756" s="120"/>
      <c r="D756" s="121"/>
      <c r="E756" s="122"/>
      <c r="F756" s="123"/>
      <c r="G756" s="123"/>
      <c r="H756" s="145"/>
      <c r="I756" s="153" t="str">
        <f>I508</f>
        <v>PM</v>
      </c>
      <c r="J756" s="63"/>
    </row>
    <row r="757" spans="1:10" ht="15" customHeight="1" x14ac:dyDescent="0.25">
      <c r="A757" s="2"/>
      <c r="B757" s="113" t="str">
        <f>B509</f>
        <v>TOTAL H.T. 10.2  Limites de prestation</v>
      </c>
      <c r="C757" s="114"/>
      <c r="D757" s="115"/>
      <c r="E757" s="116"/>
      <c r="F757" s="117"/>
      <c r="G757" s="117"/>
      <c r="H757" s="144"/>
      <c r="I757" s="154" t="str">
        <f>I509</f>
        <v>PM</v>
      </c>
      <c r="J757" s="63"/>
    </row>
    <row r="758" spans="1:10" ht="15" customHeight="1" x14ac:dyDescent="0.25">
      <c r="A758" s="2"/>
      <c r="B758" s="125" t="str">
        <f>B510</f>
        <v>TOTAL H.T. 10.2  Réseau d'alimenation gaz</v>
      </c>
      <c r="C758" s="126"/>
      <c r="D758" s="127"/>
      <c r="E758" s="128"/>
      <c r="F758" s="129"/>
      <c r="G758" s="129"/>
      <c r="H758" s="147"/>
      <c r="I758" s="157">
        <f>I510</f>
        <v>0</v>
      </c>
      <c r="J758" s="63"/>
    </row>
    <row r="759" spans="1:10" ht="15" customHeight="1" x14ac:dyDescent="0.25">
      <c r="A759" s="2"/>
      <c r="B759" s="220" t="str">
        <f>"TOTAL H.T. " &amp;B467</f>
        <v>TOTAL H.T. 10  Réseau gaz naturel</v>
      </c>
      <c r="C759" s="221"/>
      <c r="D759" s="222"/>
      <c r="E759" s="223"/>
      <c r="F759" s="118"/>
      <c r="G759" s="118"/>
      <c r="H759" s="224"/>
      <c r="I759" s="225">
        <f>I758</f>
        <v>0</v>
      </c>
      <c r="J759" s="226"/>
    </row>
    <row r="760" spans="1:10" ht="15" customHeight="1" x14ac:dyDescent="0.25">
      <c r="B760" s="131"/>
      <c r="C760" s="132"/>
      <c r="D760" s="132"/>
      <c r="E760" s="133"/>
      <c r="F760" s="133"/>
      <c r="G760" s="133"/>
      <c r="H760" s="132"/>
      <c r="I760" s="180"/>
    </row>
    <row r="761" spans="1:10" ht="15" customHeight="1" x14ac:dyDescent="0.25">
      <c r="A761" s="2"/>
      <c r="B761" s="119" t="str">
        <f>B674</f>
        <v>TOTAL H.T.  11.1  Alimentation générale eau froide</v>
      </c>
      <c r="C761" s="120"/>
      <c r="D761" s="121"/>
      <c r="E761" s="122"/>
      <c r="F761" s="123"/>
      <c r="G761" s="123"/>
      <c r="H761" s="124"/>
      <c r="I761" s="153" t="str">
        <f t="shared" ref="I761:I766" si="18">I674</f>
        <v>PM</v>
      </c>
      <c r="J761" s="63"/>
    </row>
    <row r="762" spans="1:10" ht="15" customHeight="1" x14ac:dyDescent="0.25">
      <c r="A762" s="2"/>
      <c r="B762" s="113" t="str">
        <f>B675</f>
        <v xml:space="preserve">TOTAL H.T.  11.2 Traitement d’eau remplissage CVC </v>
      </c>
      <c r="C762" s="114"/>
      <c r="D762" s="115"/>
      <c r="E762" s="116"/>
      <c r="F762" s="117"/>
      <c r="G762" s="117"/>
      <c r="H762" s="134"/>
      <c r="I762" s="154">
        <f t="shared" si="18"/>
        <v>0</v>
      </c>
      <c r="J762" s="63"/>
    </row>
    <row r="763" spans="1:10" ht="15" customHeight="1" x14ac:dyDescent="0.25">
      <c r="A763" s="2"/>
      <c r="B763" s="113" t="str">
        <f t="shared" ref="B763:B767" si="19">B676</f>
        <v>TOTAL H.T.  11.3  Production d'eau chaude sanitaire</v>
      </c>
      <c r="C763" s="114"/>
      <c r="D763" s="115"/>
      <c r="E763" s="116"/>
      <c r="F763" s="117"/>
      <c r="G763" s="117"/>
      <c r="H763" s="134"/>
      <c r="I763" s="154">
        <f t="shared" si="18"/>
        <v>0</v>
      </c>
      <c r="J763" s="63"/>
    </row>
    <row r="764" spans="1:10" ht="15" customHeight="1" x14ac:dyDescent="0.25">
      <c r="A764" s="2"/>
      <c r="B764" s="113" t="str">
        <f t="shared" si="19"/>
        <v>TOTAL H.T.  11.4 Appareils sanitaires</v>
      </c>
      <c r="C764" s="114"/>
      <c r="D764" s="115"/>
      <c r="E764" s="116"/>
      <c r="F764" s="117"/>
      <c r="G764" s="117"/>
      <c r="H764" s="134"/>
      <c r="I764" s="154">
        <f t="shared" si="18"/>
        <v>0</v>
      </c>
      <c r="J764" s="63"/>
    </row>
    <row r="765" spans="1:10" ht="15" customHeight="1" x14ac:dyDescent="0.25">
      <c r="A765" s="2"/>
      <c r="B765" s="113" t="str">
        <f t="shared" si="19"/>
        <v>TOTAL H.T.  11.5  Distribution</v>
      </c>
      <c r="C765" s="114"/>
      <c r="D765" s="115"/>
      <c r="E765" s="116"/>
      <c r="F765" s="117"/>
      <c r="G765" s="117"/>
      <c r="H765" s="134"/>
      <c r="I765" s="178">
        <f t="shared" si="18"/>
        <v>0</v>
      </c>
      <c r="J765" s="63"/>
    </row>
    <row r="766" spans="1:10" ht="15" customHeight="1" x14ac:dyDescent="0.25">
      <c r="A766" s="2"/>
      <c r="B766" s="125" t="str">
        <f t="shared" si="19"/>
        <v>TOTAL H.T.  11.6 Évacuations</v>
      </c>
      <c r="C766" s="126"/>
      <c r="D766" s="127"/>
      <c r="E766" s="128"/>
      <c r="F766" s="129"/>
      <c r="G766" s="129"/>
      <c r="H766" s="130"/>
      <c r="I766" s="179">
        <f t="shared" si="18"/>
        <v>0</v>
      </c>
      <c r="J766" s="63"/>
    </row>
    <row r="767" spans="1:10" ht="15" customHeight="1" x14ac:dyDescent="0.25">
      <c r="A767" s="2"/>
      <c r="B767" s="243" t="str">
        <f t="shared" si="19"/>
        <v>TOTAL H.T. 11  Plomberie sanitaire</v>
      </c>
      <c r="C767" s="244"/>
      <c r="D767" s="245"/>
      <c r="E767" s="246"/>
      <c r="F767" s="64"/>
      <c r="G767" s="64"/>
      <c r="H767" s="247"/>
      <c r="I767" s="248">
        <f>SUM(I761:I766)</f>
        <v>0</v>
      </c>
      <c r="J767" s="226"/>
    </row>
    <row r="768" spans="1:10" ht="15" customHeight="1" x14ac:dyDescent="0.25">
      <c r="A768" s="2"/>
      <c r="B768" s="243"/>
      <c r="D768" s="245"/>
      <c r="E768" s="246"/>
      <c r="F768" s="64"/>
      <c r="G768" s="64"/>
      <c r="H768" s="263"/>
      <c r="I768" s="264"/>
      <c r="J768" s="226"/>
    </row>
    <row r="769" spans="1:13" ht="15" customHeight="1" x14ac:dyDescent="0.25">
      <c r="A769" s="2"/>
      <c r="B769" s="243" t="str">
        <f>B727</f>
        <v>TOTAL H.T.  12 Gestion technique du bâtiment</v>
      </c>
      <c r="C769" s="244"/>
      <c r="D769" s="245"/>
      <c r="E769" s="246"/>
      <c r="F769" s="64"/>
      <c r="G769" s="64"/>
      <c r="H769" s="247"/>
      <c r="I769" s="248">
        <f>I727</f>
        <v>0</v>
      </c>
      <c r="J769" s="226"/>
    </row>
    <row r="770" spans="1:13" ht="15" customHeight="1" x14ac:dyDescent="0.25">
      <c r="A770" s="2"/>
      <c r="B770" s="243"/>
      <c r="D770" s="245"/>
      <c r="E770" s="246"/>
      <c r="F770" s="64"/>
      <c r="G770" s="64"/>
      <c r="H770" s="263"/>
      <c r="I770" s="264"/>
      <c r="J770" s="226"/>
    </row>
    <row r="771" spans="1:13" ht="15" customHeight="1" x14ac:dyDescent="0.25">
      <c r="A771" s="2"/>
      <c r="B771" s="243" t="str">
        <f>B738</f>
        <v>TOTAL H.T. 13  DIVERS - MISE EN SERVICE</v>
      </c>
      <c r="C771" s="244"/>
      <c r="D771" s="245"/>
      <c r="E771" s="246"/>
      <c r="F771" s="64"/>
      <c r="G771" s="64"/>
      <c r="H771" s="247"/>
      <c r="I771" s="248">
        <f>I738</f>
        <v>0</v>
      </c>
      <c r="J771" s="226"/>
    </row>
    <row r="772" spans="1:13" ht="15" customHeight="1" x14ac:dyDescent="0.25">
      <c r="B772" s="131"/>
      <c r="C772" s="132"/>
      <c r="D772" s="132"/>
      <c r="E772" s="133"/>
      <c r="F772" s="133"/>
      <c r="G772" s="133"/>
      <c r="H772" s="132"/>
      <c r="I772" s="180"/>
    </row>
    <row r="773" spans="1:13" s="259" customFormat="1" ht="13.5" x14ac:dyDescent="0.25">
      <c r="A773" s="107"/>
      <c r="B773" s="265" t="s">
        <v>374</v>
      </c>
      <c r="C773" s="190"/>
      <c r="D773" s="191"/>
      <c r="E773" s="191"/>
      <c r="F773" s="266"/>
      <c r="G773" s="266"/>
      <c r="H773" s="267"/>
      <c r="I773" s="285">
        <f>I771+I767+I759+I754+I745+I769</f>
        <v>0</v>
      </c>
      <c r="J773" s="268"/>
    </row>
    <row r="774" spans="1:13" s="259" customFormat="1" ht="13.5" x14ac:dyDescent="0.25">
      <c r="A774" s="107"/>
      <c r="B774" s="265" t="s">
        <v>222</v>
      </c>
      <c r="C774" s="190"/>
      <c r="D774" s="191"/>
      <c r="E774" s="191"/>
      <c r="F774" s="266"/>
      <c r="G774" s="266"/>
      <c r="H774" s="267"/>
      <c r="I774" s="285">
        <f>0.2*I773</f>
        <v>0</v>
      </c>
    </row>
    <row r="775" spans="1:13" s="259" customFormat="1" ht="13.5" x14ac:dyDescent="0.25">
      <c r="A775" s="107"/>
      <c r="B775" s="265" t="s">
        <v>375</v>
      </c>
      <c r="C775" s="190"/>
      <c r="D775" s="191"/>
      <c r="E775" s="191"/>
      <c r="F775" s="266"/>
      <c r="G775" s="266"/>
      <c r="H775" s="267"/>
      <c r="I775" s="285">
        <f>I773+I774</f>
        <v>0</v>
      </c>
    </row>
    <row r="777" spans="1:13" s="9" customFormat="1" ht="15" customHeight="1" x14ac:dyDescent="0.25">
      <c r="B777" s="279" t="s">
        <v>373</v>
      </c>
      <c r="C777" s="280"/>
      <c r="D777" s="281"/>
      <c r="E777" s="282"/>
      <c r="F777" s="283"/>
      <c r="G777" s="283"/>
      <c r="H777" s="269"/>
      <c r="I777" s="167"/>
      <c r="J777" s="16"/>
    </row>
    <row r="778" spans="1:13" ht="15" customHeight="1" x14ac:dyDescent="0.25">
      <c r="B778" s="18"/>
      <c r="C778" s="284"/>
      <c r="D778" s="20"/>
      <c r="E778" s="21"/>
      <c r="F778" s="60"/>
      <c r="G778" s="60"/>
      <c r="H778" s="14"/>
      <c r="I778" s="166"/>
    </row>
    <row r="779" spans="1:13" ht="15" customHeight="1" x14ac:dyDescent="0.25">
      <c r="B779" s="18" t="s">
        <v>64</v>
      </c>
      <c r="C779" s="284"/>
      <c r="D779" s="20"/>
      <c r="E779" s="21"/>
      <c r="F779" s="60"/>
      <c r="G779" s="60"/>
      <c r="H779" s="14"/>
      <c r="I779" s="166"/>
    </row>
    <row r="780" spans="1:13" ht="15" customHeight="1" x14ac:dyDescent="0.25">
      <c r="B780" s="18" t="s">
        <v>11</v>
      </c>
      <c r="C780" s="284" t="s">
        <v>376</v>
      </c>
      <c r="D780" s="20"/>
      <c r="E780" s="21" t="s">
        <v>13</v>
      </c>
      <c r="F780" s="58"/>
      <c r="G780" s="58"/>
      <c r="H780" s="14"/>
      <c r="I780" s="166">
        <f t="shared" ref="I780:I786" si="20">H780*G780</f>
        <v>0</v>
      </c>
      <c r="J780" s="137"/>
      <c r="K780" s="27"/>
      <c r="L780" s="27"/>
      <c r="M780" s="53"/>
    </row>
    <row r="781" spans="1:13" ht="15" customHeight="1" x14ac:dyDescent="0.25">
      <c r="B781" s="18" t="s">
        <v>11</v>
      </c>
      <c r="C781" s="284" t="s">
        <v>377</v>
      </c>
      <c r="D781" s="20"/>
      <c r="E781" s="21" t="s">
        <v>13</v>
      </c>
      <c r="F781" s="58"/>
      <c r="G781" s="58"/>
      <c r="H781" s="14"/>
      <c r="I781" s="166">
        <f t="shared" si="20"/>
        <v>0</v>
      </c>
      <c r="J781" s="137"/>
      <c r="K781" s="27"/>
      <c r="L781" s="27"/>
      <c r="M781" s="53"/>
    </row>
    <row r="782" spans="1:13" ht="15" customHeight="1" x14ac:dyDescent="0.25">
      <c r="B782" s="18" t="s">
        <v>11</v>
      </c>
      <c r="C782" s="284" t="s">
        <v>378</v>
      </c>
      <c r="D782" s="20"/>
      <c r="E782" s="21" t="s">
        <v>13</v>
      </c>
      <c r="F782" s="58"/>
      <c r="G782" s="58"/>
      <c r="H782" s="14"/>
      <c r="I782" s="166">
        <f t="shared" si="20"/>
        <v>0</v>
      </c>
      <c r="J782" s="137"/>
      <c r="K782" s="27"/>
      <c r="L782" s="27"/>
      <c r="M782" s="53"/>
    </row>
    <row r="783" spans="1:13" ht="15" customHeight="1" x14ac:dyDescent="0.25">
      <c r="B783" s="18" t="s">
        <v>11</v>
      </c>
      <c r="C783" s="284" t="s">
        <v>379</v>
      </c>
      <c r="D783" s="20"/>
      <c r="E783" s="21" t="s">
        <v>13</v>
      </c>
      <c r="F783" s="58"/>
      <c r="G783" s="58"/>
      <c r="H783" s="14"/>
      <c r="I783" s="166">
        <f t="shared" si="20"/>
        <v>0</v>
      </c>
      <c r="J783" s="137"/>
      <c r="K783" s="27"/>
      <c r="L783" s="27"/>
      <c r="M783" s="53"/>
    </row>
    <row r="784" spans="1:13" ht="15" customHeight="1" x14ac:dyDescent="0.25">
      <c r="B784" s="18" t="s">
        <v>11</v>
      </c>
      <c r="C784" s="284" t="s">
        <v>380</v>
      </c>
      <c r="D784" s="20"/>
      <c r="E784" s="21" t="s">
        <v>13</v>
      </c>
      <c r="F784" s="58"/>
      <c r="G784" s="58"/>
      <c r="H784" s="14"/>
      <c r="I784" s="166">
        <f t="shared" si="20"/>
        <v>0</v>
      </c>
      <c r="J784" s="137"/>
      <c r="K784" s="27"/>
      <c r="L784" s="27"/>
      <c r="M784" s="53"/>
    </row>
    <row r="785" spans="1:13" ht="15" customHeight="1" x14ac:dyDescent="0.25">
      <c r="B785" s="18" t="s">
        <v>11</v>
      </c>
      <c r="C785" s="284" t="s">
        <v>381</v>
      </c>
      <c r="D785" s="20"/>
      <c r="E785" s="21" t="s">
        <v>13</v>
      </c>
      <c r="F785" s="58"/>
      <c r="G785" s="58"/>
      <c r="H785" s="14"/>
      <c r="I785" s="166">
        <f t="shared" si="20"/>
        <v>0</v>
      </c>
      <c r="J785" s="137"/>
      <c r="K785" s="27"/>
      <c r="L785" s="27"/>
      <c r="M785" s="53"/>
    </row>
    <row r="786" spans="1:13" ht="15" customHeight="1" x14ac:dyDescent="0.25">
      <c r="B786" s="18" t="s">
        <v>11</v>
      </c>
      <c r="C786" s="284" t="s">
        <v>382</v>
      </c>
      <c r="D786" s="20"/>
      <c r="E786" s="21" t="s">
        <v>13</v>
      </c>
      <c r="F786" s="58"/>
      <c r="G786" s="58"/>
      <c r="H786" s="14"/>
      <c r="I786" s="166">
        <f t="shared" si="20"/>
        <v>0</v>
      </c>
      <c r="J786" s="137"/>
      <c r="K786" s="27"/>
      <c r="L786" s="27"/>
      <c r="M786" s="53"/>
    </row>
    <row r="787" spans="1:13" ht="15" customHeight="1" x14ac:dyDescent="0.25">
      <c r="B787" s="18"/>
      <c r="C787" s="284"/>
      <c r="D787" s="20"/>
      <c r="E787" s="21"/>
      <c r="F787" s="58"/>
      <c r="G787" s="58"/>
      <c r="H787" s="14"/>
      <c r="I787" s="166"/>
      <c r="J787" s="137"/>
      <c r="K787" s="27"/>
      <c r="L787" s="27"/>
      <c r="M787" s="53"/>
    </row>
    <row r="788" spans="1:13" ht="15" customHeight="1" x14ac:dyDescent="0.25">
      <c r="A788" s="2"/>
      <c r="B788" s="243" t="str">
        <f>"TOTAL H.T. " &amp;B777</f>
        <v>TOTAL H.T. 14 PSE 1a Extracteurs laboratoires (Lot 07 CVC PS)</v>
      </c>
      <c r="C788" s="244"/>
      <c r="D788" s="245"/>
      <c r="E788" s="246"/>
      <c r="F788" s="64"/>
      <c r="G788" s="64"/>
      <c r="H788" s="255"/>
      <c r="I788" s="248">
        <f>SUM(I778:I787)</f>
        <v>0</v>
      </c>
      <c r="J788" s="226"/>
    </row>
    <row r="789" spans="1:13" s="259" customFormat="1" ht="13.5" x14ac:dyDescent="0.25">
      <c r="A789" s="107"/>
      <c r="B789" s="265" t="s">
        <v>222</v>
      </c>
      <c r="C789" s="190"/>
      <c r="D789" s="191"/>
      <c r="E789" s="191"/>
      <c r="F789" s="266"/>
      <c r="G789" s="266"/>
      <c r="H789" s="267"/>
      <c r="I789" s="285">
        <f>0.2*I788</f>
        <v>0</v>
      </c>
    </row>
    <row r="790" spans="1:13" s="259" customFormat="1" ht="13.5" x14ac:dyDescent="0.25">
      <c r="A790" s="107"/>
      <c r="B790" s="265" t="s">
        <v>223</v>
      </c>
      <c r="C790" s="190"/>
      <c r="D790" s="191"/>
      <c r="E790" s="191"/>
      <c r="F790" s="266"/>
      <c r="G790" s="266"/>
      <c r="H790" s="267"/>
      <c r="I790" s="285">
        <f>I788+I789</f>
        <v>0</v>
      </c>
    </row>
  </sheetData>
  <mergeCells count="4">
    <mergeCell ref="B5:I5"/>
    <mergeCell ref="B6:I6"/>
    <mergeCell ref="B7:I7"/>
    <mergeCell ref="B8:D8"/>
  </mergeCells>
  <conditionalFormatting sqref="K416:K422">
    <cfRule type="expression" dxfId="0" priority="1" stopIfTrue="1">
      <formula>#REF!="t"</formula>
    </cfRule>
  </conditionalFormatting>
  <pageMargins left="0.7" right="0.7" top="0.75" bottom="0.75" header="0.3" footer="0.3"/>
  <pageSetup paperSize="9"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CDPGF</vt:lpstr>
      <vt:lpstr>CDPGF!Zone_d_impression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MOURLANNE</dc:creator>
  <cp:lastModifiedBy>Yoan JULIA</cp:lastModifiedBy>
  <cp:lastPrinted>2025-11-06T09:32:43Z</cp:lastPrinted>
  <dcterms:created xsi:type="dcterms:W3CDTF">2015-06-05T18:17:20Z</dcterms:created>
  <dcterms:modified xsi:type="dcterms:W3CDTF">2026-03-24T16:48:56Z</dcterms:modified>
</cp:coreProperties>
</file>